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27"/>
  <workbookPr/>
  <mc:AlternateContent xmlns:mc="http://schemas.openxmlformats.org/markup-compatibility/2006">
    <mc:Choice Requires="x15">
      <x15ac:absPath xmlns:x15ac="http://schemas.microsoft.com/office/spreadsheetml/2010/11/ac" url="/Users/peterspoelstra/Library/CloudStorage/OneDrive-Sencon/Sencon BV - General/Verkoop/Relaties/Montferland/Aanbestedingsdocumenten/Definitieve documenten/Bijlagen/"/>
    </mc:Choice>
  </mc:AlternateContent>
  <xr:revisionPtr revIDLastSave="0" documentId="13_ncr:1_{74BE3619-5156-9140-A25C-0B0E6FAC03B5}" xr6:coauthVersionLast="47" xr6:coauthVersionMax="47" xr10:uidLastSave="{00000000-0000-0000-0000-000000000000}"/>
  <bookViews>
    <workbookView xWindow="29440" yWindow="1640" windowWidth="28620" windowHeight="19100" xr2:uid="{00000000-000D-0000-FFFF-FFFF00000000}"/>
  </bookViews>
  <sheets>
    <sheet name="Bijlage 1" sheetId="1" r:id="rId1"/>
  </sheets>
  <definedNames>
    <definedName name="_Ref320880082" localSheetId="0">'Bijlage 1'!#REF!</definedName>
    <definedName name="_Ref320880083" localSheetId="0">'Bijlage 1'!#REF!</definedName>
    <definedName name="_Ref323041830" localSheetId="0">'Bijlage 1'!#REF!</definedName>
    <definedName name="_Ref324409431" localSheetId="0">'Bijlage 1'!#REF!</definedName>
    <definedName name="_Ref324409433" localSheetId="0">'Bijlage 1'!#REF!</definedName>
    <definedName name="_Ref472667874" localSheetId="0">'Bijlage 1'!$B$22</definedName>
    <definedName name="_Ref472668001" localSheetId="0">'Bijlage 1'!$B$8</definedName>
    <definedName name="_Ref472668181" localSheetId="0">'Bijlage 1'!#REF!</definedName>
    <definedName name="_Ref472668488" localSheetId="0">'Bijlage 1'!$B$139</definedName>
    <definedName name="_Ref472669293" localSheetId="0">'Bijlage 1'!$B$33</definedName>
    <definedName name="_Toc323039406" localSheetId="0">'Bijlage 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B13" i="1"/>
  <c r="B14" i="1" s="1"/>
  <c r="B15" i="1" s="1"/>
  <c r="B16" i="1" s="1"/>
  <c r="B17" i="1" s="1"/>
  <c r="B18" i="1" s="1"/>
  <c r="B19" i="1" s="1"/>
  <c r="G15" i="1"/>
  <c r="G14" i="1"/>
  <c r="G13" i="1"/>
  <c r="G63" i="1"/>
  <c r="G62" i="1"/>
  <c r="G66" i="1"/>
  <c r="G56" i="1"/>
  <c r="G55" i="1"/>
  <c r="G54" i="1"/>
  <c r="G59" i="1"/>
  <c r="G58" i="1"/>
  <c r="G57" i="1"/>
  <c r="B38" i="1"/>
  <c r="B39" i="1" s="1"/>
  <c r="B40" i="1" s="1"/>
  <c r="B41" i="1" s="1"/>
  <c r="B42" i="1" s="1"/>
  <c r="B27" i="1"/>
  <c r="B28" i="1" s="1"/>
  <c r="B29" i="1" s="1"/>
  <c r="B30" i="1" s="1"/>
  <c r="B31" i="1" s="1"/>
  <c r="G41" i="1"/>
  <c r="G18" i="1"/>
  <c r="B50" i="1"/>
  <c r="B51" i="1" s="1"/>
  <c r="B52" i="1" s="1"/>
  <c r="B53" i="1" s="1"/>
  <c r="B54" i="1" s="1"/>
  <c r="B55" i="1" s="1"/>
  <c r="B56" i="1" s="1"/>
  <c r="B57" i="1" s="1"/>
  <c r="B58" i="1" s="1"/>
  <c r="B59" i="1" s="1"/>
  <c r="B60" i="1" s="1"/>
  <c r="G29" i="1"/>
  <c r="B62" i="1" l="1"/>
  <c r="B63" i="1" s="1"/>
  <c r="B61" i="1"/>
  <c r="B64" i="1" s="1"/>
  <c r="B65" i="1" s="1"/>
  <c r="B66" i="1" s="1"/>
  <c r="B67" i="1" s="1"/>
  <c r="G96" i="1"/>
  <c r="G40" i="1"/>
  <c r="G39" i="1"/>
  <c r="G27" i="1" l="1"/>
  <c r="G19" i="1" l="1"/>
  <c r="D138" i="1"/>
  <c r="G42" i="1" l="1"/>
  <c r="G38" i="1"/>
  <c r="G120" i="1"/>
  <c r="G119" i="1"/>
  <c r="G118" i="1"/>
  <c r="G117" i="1"/>
  <c r="G116" i="1"/>
  <c r="G115" i="1"/>
  <c r="G114" i="1"/>
  <c r="G113" i="1"/>
  <c r="G112" i="1"/>
  <c r="G111" i="1"/>
  <c r="G110" i="1"/>
  <c r="G109" i="1"/>
  <c r="G108" i="1"/>
  <c r="G107" i="1"/>
  <c r="G106" i="1"/>
  <c r="G105" i="1"/>
  <c r="G104" i="1"/>
  <c r="G103" i="1"/>
  <c r="G102" i="1"/>
  <c r="G101" i="1"/>
  <c r="G100" i="1"/>
  <c r="G99" i="1"/>
  <c r="G97" i="1"/>
  <c r="G98" i="1"/>
  <c r="G95" i="1"/>
  <c r="G94" i="1"/>
  <c r="G93" i="1"/>
  <c r="G92" i="1"/>
  <c r="G91" i="1"/>
  <c r="G90" i="1"/>
  <c r="G89" i="1"/>
  <c r="G88" i="1"/>
  <c r="G87" i="1"/>
  <c r="G86" i="1"/>
  <c r="G85" i="1"/>
  <c r="G84" i="1"/>
  <c r="G80" i="1"/>
  <c r="G79" i="1"/>
  <c r="G78" i="1"/>
  <c r="G77" i="1"/>
  <c r="G76" i="1"/>
  <c r="G75" i="1"/>
  <c r="G74" i="1"/>
  <c r="G73" i="1"/>
  <c r="G72" i="1"/>
  <c r="G71" i="1"/>
  <c r="G70" i="1"/>
  <c r="G69" i="1"/>
  <c r="G68" i="1"/>
  <c r="G67" i="1"/>
  <c r="G65" i="1"/>
  <c r="G64" i="1"/>
  <c r="G53" i="1"/>
  <c r="G61" i="1"/>
  <c r="G52" i="1"/>
  <c r="G60" i="1"/>
  <c r="G51" i="1"/>
  <c r="G50" i="1"/>
  <c r="G49" i="1"/>
  <c r="G81" i="1" l="1"/>
  <c r="G83" i="1" s="1"/>
  <c r="G121" i="1" s="1"/>
  <c r="D144" i="1" s="1"/>
  <c r="D145" i="1"/>
  <c r="G37" i="1" l="1"/>
  <c r="G17" i="1"/>
  <c r="G16" i="1"/>
  <c r="G12" i="1"/>
  <c r="G30" i="1"/>
  <c r="G28" i="1"/>
  <c r="G26" i="1"/>
  <c r="G32" i="1" s="1"/>
  <c r="B68" i="1" l="1"/>
  <c r="D142" i="1"/>
  <c r="G43" i="1"/>
  <c r="D143" i="1" s="1"/>
  <c r="G20" i="1"/>
  <c r="D141" i="1" s="1"/>
  <c r="B69" i="1" l="1"/>
  <c r="B70" i="1" s="1"/>
  <c r="B71" i="1" s="1"/>
  <c r="B72" i="1" s="1"/>
  <c r="B73" i="1" s="1"/>
  <c r="B74" i="1" s="1"/>
  <c r="B75" i="1" s="1"/>
  <c r="B76" i="1" s="1"/>
  <c r="B77" i="1" s="1"/>
  <c r="B78" i="1" s="1"/>
  <c r="B79" i="1" s="1"/>
  <c r="B80" i="1" s="1"/>
  <c r="B84" i="1" s="1"/>
  <c r="B85" i="1" s="1"/>
  <c r="B86" i="1" s="1"/>
  <c r="B87" i="1" s="1"/>
  <c r="B88" i="1" s="1"/>
  <c r="B89" i="1" s="1"/>
  <c r="B90" i="1" s="1"/>
  <c r="B91" i="1" s="1"/>
  <c r="D146" i="1"/>
  <c r="B92" i="1" l="1"/>
  <c r="B93" i="1" s="1"/>
  <c r="B94" i="1" s="1"/>
  <c r="B95" i="1" s="1"/>
  <c r="B96" i="1" s="1"/>
  <c r="B98" i="1" s="1"/>
  <c r="B97"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8" i="1" s="1"/>
  <c r="B133" i="1" l="1"/>
  <c r="B134" i="1" s="1"/>
  <c r="B129" i="1"/>
  <c r="B130" i="1" s="1"/>
  <c r="B135" i="1" l="1"/>
  <c r="B136" i="1" s="1"/>
  <c r="B131" i="1"/>
  <c r="B132" i="1" s="1"/>
</calcChain>
</file>

<file path=xl/sharedStrings.xml><?xml version="1.0" encoding="utf-8"?>
<sst xmlns="http://schemas.openxmlformats.org/spreadsheetml/2006/main" count="249" uniqueCount="147">
  <si>
    <t>Post nr.</t>
  </si>
  <si>
    <t>Omschrijving</t>
  </si>
  <si>
    <t>Eenheid</t>
  </si>
  <si>
    <t>Prijs per eenheid</t>
  </si>
  <si>
    <t>Prijs totaal</t>
  </si>
  <si>
    <t>Stuk</t>
  </si>
  <si>
    <t>Aanvullend reinigen van het bassin bij bergbezinkbassins</t>
  </si>
  <si>
    <t>Totaal (per jaar)</t>
  </si>
  <si>
    <t>Uur</t>
  </si>
  <si>
    <t>Set</t>
  </si>
  <si>
    <t>Leveren en plaatsen installatieautomaat C10</t>
  </si>
  <si>
    <t>Leveren en plaatsen installatieautomaat C16</t>
  </si>
  <si>
    <t>Leveren en vullen olie pomp</t>
  </si>
  <si>
    <t>ton</t>
  </si>
  <si>
    <t>Onderdeel</t>
  </si>
  <si>
    <t>Totaalprijs excl. BTW</t>
  </si>
  <si>
    <t>Hoeveelheid per jaar</t>
  </si>
  <si>
    <t>Plaatsen van te leveren of van gemeentewerf te halen pomp, type rioolgemaal (alle pompen die niet onder post 1 vallen)</t>
  </si>
  <si>
    <t>Sulzer-ABS overige pompen</t>
  </si>
  <si>
    <t>Percentage</t>
  </si>
  <si>
    <t>stuk</t>
  </si>
  <si>
    <t>RVS sensorhouder voor drukopnemer</t>
  </si>
  <si>
    <t>Gasveren t.b.v. toegangsluiken gemaal</t>
  </si>
  <si>
    <t>RVS geleidebuishouder ABS 2" Hoofdgemalen</t>
  </si>
  <si>
    <t>m</t>
  </si>
  <si>
    <t>Totaalprijs levering pompen excl. BTW, inclusief algemene kosten, winst en risico</t>
  </si>
  <si>
    <t>Totaalprijs verrekenprijzen excl. BTW, inclusief arbeid, uitvoeringskosten, algemene kosten, winst en risico</t>
  </si>
  <si>
    <t>Flygt onderdelen pompen</t>
  </si>
  <si>
    <t>Landustrie onderdelen pompen</t>
  </si>
  <si>
    <t>Sulzer-ABS onderdelen pompen</t>
  </si>
  <si>
    <t>Tabel 1 Prijsoverzicht reinigen (A)</t>
  </si>
  <si>
    <t>Inzet 1e monteur inclusief servicewagen voorzien van voldoende reserveonderdelen</t>
  </si>
  <si>
    <t>Inzet 2 monteur</t>
  </si>
  <si>
    <t>Inzet minikraan 3,5 ton, inclusief bediening</t>
  </si>
  <si>
    <t>Inzet vacuüm-/hogedrukcombiwagen, minimaal 5 m3 tankinhoud, inclusief bediening</t>
  </si>
  <si>
    <t>Plaatsen van te leveren of van gemeentewerf te halen pomp, type minigemaal (t/m 65mm persaansluiting)</t>
  </si>
  <si>
    <t>Geleidestangen minigemaal RVS 316 (2 stuks) voor minigemaal</t>
  </si>
  <si>
    <t>Geleidestang bevestigingsbeugel RVS 316 voor minigemaal</t>
  </si>
  <si>
    <t>Pompkabel L= 10m 4x1,5 mm2</t>
  </si>
  <si>
    <t>Pompkabel L= 20m 4x1,5 mm2</t>
  </si>
  <si>
    <t>Pompkabel L= 10m 7x1,5 mm2</t>
  </si>
  <si>
    <t>Balkeerklep 50mm RVS 316</t>
  </si>
  <si>
    <t>Persafsluiter DN65 inclusief spindel</t>
  </si>
  <si>
    <t>Persafsluiter DN80 inclusief spindel</t>
  </si>
  <si>
    <t>Persafsluiter DN100 inclusief spindel</t>
  </si>
  <si>
    <t>Voetbocht DN65 Flygt/ABS, inclusief bijpassende geleide klauw</t>
  </si>
  <si>
    <t>DN80 Flygt/ABS, inclusief bijpassende geleide klauw</t>
  </si>
  <si>
    <t>Voetbocht DN100 Flygt/ABS, inclusief bijpassende geleide klauw</t>
  </si>
  <si>
    <t>Drukopnemer Vegawell 52</t>
  </si>
  <si>
    <t>Drukopnemer minigemaal, condor type type 1-ENS-10</t>
  </si>
  <si>
    <t>HDPE-leidingwerk t.b.v.DN 65</t>
  </si>
  <si>
    <t>HDPE-leidingwerk DN 65, hulpstukken, Y-stuk, T-stuk, bocht-stukken met flensverbinding</t>
  </si>
  <si>
    <t>HDPE-leidingwerk t.b.v. DN 80</t>
  </si>
  <si>
    <t>HDPE-leidingwerk DN 80, hulpstukken, Y-stuk, T-stuk, bocht-stukken met flensverbinding</t>
  </si>
  <si>
    <t>HDPE-leidingwerk t.b.v. DN 100</t>
  </si>
  <si>
    <t>HDPE-leidingwerk DN 100, hulpstukken, Y-stuk, T-stuk, bocht-stukken met flensverbinding</t>
  </si>
  <si>
    <t>Drukschakelaar niveauregeling type borrelbuis</t>
  </si>
  <si>
    <t>Luchtpompje niveauregeling type borrelbuis</t>
  </si>
  <si>
    <t>Luchtslang niveauregeling type borrelbuis</t>
  </si>
  <si>
    <t>Magneetschakelaar direct start tot 3 kW</t>
  </si>
  <si>
    <t>Complete magneetschakelaar ster driehoek set  tot  7,5 kW incl. hulpcontacten</t>
  </si>
  <si>
    <t>Complete magneetschakelaar ster driehoek groter dan 7,5 kW incl. hulpcontacten</t>
  </si>
  <si>
    <t>Eaton Moeller aardlekschakelaar PFIM 40/4/003-A</t>
  </si>
  <si>
    <t>Motorbeveiligingschakelaar PKZM0-4 - 2,5-4A</t>
  </si>
  <si>
    <t>Motorbeveiligingschakelaar PKZM0-6,3 - 4-6,3A</t>
  </si>
  <si>
    <t>Motorbeveiligingschakelaar PKZM0-10 - 6,3-10A</t>
  </si>
  <si>
    <t xml:space="preserve">Motorbeveiligingschakelaar PKZM0-20 </t>
  </si>
  <si>
    <t>Thermisch blok 2 - 4,5 A</t>
  </si>
  <si>
    <t>Thermisch blok 4 - 7 A</t>
  </si>
  <si>
    <t>Thermisch blok 6 – 10 A</t>
  </si>
  <si>
    <t>Totaal Tabel 1 Prijsoverzicht reinigen (A)</t>
  </si>
  <si>
    <t>Totaalbedrag voor storingskosten excl. BTW,  inclusief uitvoeringskosten, algemene kosten, winst en risico</t>
  </si>
  <si>
    <t>De Inschrijver:       …................................................................................. (naam en functie)</t>
  </si>
  <si>
    <t>Gedaan te ….....................................................(plaats) de ….................................................................................(datum)</t>
  </si>
  <si>
    <t xml:space="preserve">                          ….…….......................................................................... (handtekening)</t>
  </si>
  <si>
    <r>
      <t xml:space="preserve">In Tabel 3 wordt aangegeven wat de kosten zijn voor het oplossen van storingen als omschreven in het PVE. </t>
    </r>
    <r>
      <rPr>
        <u/>
        <sz val="12"/>
        <color theme="1"/>
        <rFont val="Calibri"/>
        <family val="2"/>
        <scheme val="minor"/>
      </rPr>
      <t>De aantallen zijn weergegeven per jaar.</t>
    </r>
  </si>
  <si>
    <t>Radarsensor vegapuls c11 met beugel</t>
  </si>
  <si>
    <t>Totaalprijs reiniging excl. BTW, inclusief inclusief voorrijkosten. uitvoeringskosten, algemene kosten, winst en risico</t>
  </si>
  <si>
    <t>Totaalprijs inspectie en preventief onderhoud excl. BTW, inclusief voorrijkosten, uitvoeringskosten, algemene kosten, winst en risico</t>
  </si>
  <si>
    <t>Afvoeren drijfvet, vuil en slib</t>
  </si>
  <si>
    <t>Halve baan afzetting</t>
  </si>
  <si>
    <t xml:space="preserve">Eaton Moeller aardlekschakelaar PFIM 25/4/003A en 03A </t>
  </si>
  <si>
    <r>
      <t xml:space="preserve">Alle genoemde eenheidsprijzen op de inschrijfstaat zijn </t>
    </r>
    <r>
      <rPr>
        <b/>
        <u/>
        <sz val="11"/>
        <color theme="1"/>
        <rFont val="Calibri"/>
        <family val="2"/>
        <scheme val="minor"/>
      </rPr>
      <t>inclusief</t>
    </r>
    <r>
      <rPr>
        <b/>
        <sz val="11"/>
        <color theme="1"/>
        <rFont val="Calibri"/>
        <family val="2"/>
        <scheme val="minor"/>
      </rPr>
      <t xml:space="preserve"> uitvoeringskosten, inclusief voorrijkosten (m.b.t. tabel 1 en 2), algemene kosten, winst en risico.</t>
    </r>
  </si>
  <si>
    <t xml:space="preserve">Luchtslang niveauregeling type open bel </t>
  </si>
  <si>
    <t>Inschrijfstaat behorende bij  aanbesteding  preventief en correctief onderhoud (mini)gemalen, BBV's en IBA's gemeente Montferland</t>
  </si>
  <si>
    <r>
      <t xml:space="preserve">In Tabel 1 wordt aangegeven wat de kosten zijn voor het reinigen als omschreven in het PVE. </t>
    </r>
    <r>
      <rPr>
        <u/>
        <sz val="12"/>
        <color theme="1"/>
        <rFont val="Calibri"/>
        <family val="2"/>
        <scheme val="minor"/>
      </rPr>
      <t>De aantallen zijn weergegeven per jaar.</t>
    </r>
  </si>
  <si>
    <r>
      <t xml:space="preserve">In Tabel 2 wordt aangegeven wat de kosten zijn voor het uitvoeren van periodieke inspectie en preventief onderhoud aan (mini)gemalen, randvoorzieningen en IBA's als omschreven in het PVE. </t>
    </r>
    <r>
      <rPr>
        <u/>
        <sz val="12"/>
        <color theme="1"/>
        <rFont val="Calibri"/>
        <family val="2"/>
        <scheme val="minor"/>
      </rPr>
      <t>De aantallen zijn weergegeven per jaar.</t>
    </r>
  </si>
  <si>
    <t>Voorrijkosten per oproep (§ 2.12.5)</t>
  </si>
  <si>
    <r>
      <t xml:space="preserve">In Tabel 4 wordt aangegeven wat de vaste verrekenprijzen zijn voor de te vervangen onderdelen met montage welke tijdens de inspectie, storings- en onderhoudswerkzaamheden aangegeven worden om vervangen c.q. vernieuwd te worden. E.e.a. conform § 2.12.6
</t>
    </r>
    <r>
      <rPr>
        <b/>
        <u/>
        <sz val="11"/>
        <color rgb="FF000000"/>
        <rFont val="Calibri"/>
        <family val="2"/>
        <scheme val="minor"/>
      </rPr>
      <t>De op te geven bedragen dienen inclusief levering materiaal, inzet materieel en  de benodigde arbeid te zijn voor het (terugkomen en) vervangen en/of vernieuwen van dit onderdeel.</t>
    </r>
    <r>
      <rPr>
        <sz val="11"/>
        <color rgb="FF000000"/>
        <rFont val="Calibri"/>
        <family val="2"/>
        <scheme val="minor"/>
      </rPr>
      <t xml:space="preserve"> Onderdelen als handschoenen, werkoveral, papier, zeep en persoonlijke beschermingsmiddelen etc. behoren tot de “standaard uitrusting” en zijn niet verrekenbaar.</t>
    </r>
  </si>
  <si>
    <t>Tabel 2 Prijsoverzicht Inspectie en preventief onderhoud (B &amp; C)</t>
  </si>
  <si>
    <t>Tabel 3 Prijsoverzicht correctief onderhoud  ( D )</t>
  </si>
  <si>
    <t>Tabel 4 Prijsoverzicht herstelwerkzaamheden en levering/vervanging onderdelen ( E )</t>
  </si>
  <si>
    <t>Tabel 6 Prijsoverzicht totaal van bovenstaande totaalprijzen per tabel</t>
  </si>
  <si>
    <t xml:space="preserve">Totaal Tabel 5 Prijsoverzicht verrekenprijzen levering pompen </t>
  </si>
  <si>
    <t>Totaal Tabel 2 Prijsoverzicht Inspectie en preventief onderhoud (B &amp; C)</t>
  </si>
  <si>
    <t>Totaal Tabel 3 Prijsoverzicht storingskosten  (D)</t>
  </si>
  <si>
    <t>Totaal Tabel 4 Prijsoverzicht herstelwerkzaamheden en levering/vervanging onderdelen ( E )</t>
  </si>
  <si>
    <t xml:space="preserve">Stelpost </t>
  </si>
  <si>
    <t xml:space="preserve">Bijlage 11  Inschrijfstaat </t>
  </si>
  <si>
    <t>Overeenkomstig het PvE met kenmerk 47003322 van de gemeente Montferland  met bijlagen en, indien voorkomend, de nota(‘s) van inlichtingen</t>
  </si>
  <si>
    <t>Reinigen van minigemalen</t>
  </si>
  <si>
    <t>Reinigen van losse CVK</t>
  </si>
  <si>
    <t>Reinigen van IBA systeem</t>
  </si>
  <si>
    <t>Inspectie en preventief onderhoud grote installaties (randvoorzieningen)</t>
  </si>
  <si>
    <t xml:space="preserve">Inspectie en preventief onderhoud minigemalen </t>
  </si>
  <si>
    <t>Inspectie en preventief onderhoud losse CVK</t>
  </si>
  <si>
    <t>Balkeerklep 80mm RVS 316</t>
  </si>
  <si>
    <t>Balkeerklep 100mm RVS 316</t>
  </si>
  <si>
    <t>Balkeerklep 65mm RVS 316</t>
  </si>
  <si>
    <t>Versnijder set Flygt M 3068 en 3069 serie</t>
  </si>
  <si>
    <t>Zuigdeksel Flygt M 3068 en 3069 serie</t>
  </si>
  <si>
    <t>Inzet vacuümwagen, minimaal 10 m3 tankinhoud, inclusief bediening</t>
  </si>
  <si>
    <t>Versnijder set Homa AM122.2 6/2 D 2,6 kW</t>
  </si>
  <si>
    <t xml:space="preserve">Waaier Homa AM122.2 6/2 D 2,6 kW </t>
  </si>
  <si>
    <t>Zuigdeksel Homa AM122.2 6/2 D 2,6 kW</t>
  </si>
  <si>
    <t>Waaier KSB Amarex N S 32-160/002 LG-160</t>
  </si>
  <si>
    <t>Versnijder set KSB Amarex N S 32-160/002 LG-160</t>
  </si>
  <si>
    <t>Zuigdeksel KSB Amarex N S 32-160/002 LG-160</t>
  </si>
  <si>
    <t>Waaier Homa GRP26 D 1,90 kW</t>
  </si>
  <si>
    <t>Versnijder set Homa GRP26 D 1,90 kW</t>
  </si>
  <si>
    <t>Zuigdeksel Homa GRP26 D 1,90 kW</t>
  </si>
  <si>
    <t>Hijsketting  rioolgemaal RVS 316, WLL 500 kg L=3m, incl. harpsluiting en veiligheidscertificaat</t>
  </si>
  <si>
    <t>Hijsketting  rioolgemaal RVS 316, WLL 500 kg L=5m, incl. harpsluiting en veiligheidscertificaat</t>
  </si>
  <si>
    <t>Hijsketting  rioolgemaal RVS 316, WLL 500 kg L=7m, incl. harpsluiting en veiligheidscertificaat</t>
  </si>
  <si>
    <t>Hijsketting  rioolgemaal RVS 316, WLL 200 kg L=3m, incl. harpsluiting en veiligheidscertificaat</t>
  </si>
  <si>
    <t>Hijsketting  rioolgemaal RVS 316, WLL 200 kg L=2m, incl. harpsluiting en veiligheidscertificaat</t>
  </si>
  <si>
    <t>Inspectie en preventief onderhoud  IBA systeem</t>
  </si>
  <si>
    <t>Totale inschrijfsom excl. BTW  (in te vullen op het inschrijvingsbiljet bijlage 10 )</t>
  </si>
  <si>
    <t>Inspectie en preventief onderhoud rioolgemalen en  tunnelgemalen</t>
  </si>
  <si>
    <t>Buitenopstellingkast minigemaal type DRF, RVS 304, inclusief RVS-sokkel</t>
  </si>
  <si>
    <t>RVS geleidebuis Flygt 2" Hoofdgemalen</t>
  </si>
  <si>
    <t>(2 stuks) vlotter niveauregeling, inclusief vlottergewicht</t>
  </si>
  <si>
    <t>Tabel 5 Prijsoverzicht verrekenprijzen levering pompen rioolgemalen, tunnelgemalen en BBV's</t>
  </si>
  <si>
    <t>Flygt pompen</t>
  </si>
  <si>
    <t>Landustrie pompen</t>
  </si>
  <si>
    <t>Homa overige pompen</t>
  </si>
  <si>
    <t>Homa onderdelen pompen</t>
  </si>
  <si>
    <t>Reinigen van rioolgemaal</t>
  </si>
  <si>
    <t>Reinigen van tunnelgemaal</t>
  </si>
  <si>
    <t>Reinigen van Bergbezinkvoorziening (BBV)</t>
  </si>
  <si>
    <t>Afdalen in de pompkelder</t>
  </si>
  <si>
    <t>Totaal blad 1 (over te nemen op blad 2)</t>
  </si>
  <si>
    <t>Totaal blad 1</t>
  </si>
  <si>
    <t>Controle werking persafsluiters conform  par.2.11.8</t>
  </si>
  <si>
    <t>KSB pompen</t>
  </si>
  <si>
    <t>KSB onderdelen pompen</t>
  </si>
  <si>
    <t>In Tabel 5 wordt aangegeven wat de percentages zijn ten opzichte van de brutoprijzen van te leveren pompen en onderdelen als omschreven in het PVE. Dit geldt ook voor onderdelen van drukrioolpompen daar waar deze niet zijn opgenomen in tabel 4. De prijzen worden jaarlijks aangepast naar de laatste prijslijsten van de leveranciers.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</si>
</sst>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00_ ;_ &quot;€&quot;\ * \-#,##0.00_ ;_ &quot;€&quot;\ * &quot;-&quot;??_ ;_ @_ "/>
    <numFmt numFmtId="165" formatCode="_ * #,##0.00_ ;_ * \-#,##0.00_ ;_ * &quot;-&quot;??_ ;_ @_ "/>
  </numFmts>
  <fonts count="2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0"/>
      <color theme="1"/>
      <name val="Calibri"/>
      <family val="2"/>
      <scheme val="minor"/>
    </font>
    <font>
      <sz val="11"/>
      <color rgb="FF365F91"/>
      <name val="Calibri"/>
      <family val="2"/>
      <scheme val="minor"/>
    </font>
    <font>
      <sz val="10"/>
      <color rgb="FF365F91"/>
      <name val="Calibri"/>
      <family val="2"/>
      <scheme val="minor"/>
    </font>
    <font>
      <b/>
      <sz val="10"/>
      <color rgb="FF365F91"/>
      <name val="Calibri"/>
      <family val="2"/>
      <scheme val="minor"/>
    </font>
    <font>
      <b/>
      <sz val="10"/>
      <color rgb="FF1F497D"/>
      <name val="Calibri"/>
      <family val="2"/>
      <scheme val="minor"/>
    </font>
    <font>
      <sz val="10"/>
      <color rgb="FF1F497D"/>
      <name val="Calibri"/>
      <family val="2"/>
      <scheme val="minor"/>
    </font>
    <font>
      <sz val="11"/>
      <color theme="1"/>
      <name val="Calibri"/>
      <family val="2"/>
      <scheme val="minor"/>
    </font>
    <font>
      <sz val="14"/>
      <color theme="4" tint="-0.249977111117893"/>
      <name val="Calibri"/>
      <family val="2"/>
      <scheme val="minor"/>
    </font>
    <font>
      <b/>
      <sz val="10"/>
      <name val="Arial"/>
      <family val="2"/>
    </font>
    <font>
      <sz val="8"/>
      <color indexed="12"/>
      <name val="Arial"/>
      <family val="2"/>
    </font>
    <font>
      <sz val="8"/>
      <name val="Arial"/>
      <family val="2"/>
    </font>
    <font>
      <u/>
      <sz val="12"/>
      <color theme="1"/>
      <name val="Calibri"/>
      <family val="2"/>
      <scheme val="minor"/>
    </font>
    <font>
      <b/>
      <sz val="12"/>
      <color rgb="FF365F91"/>
      <name val="Calibri"/>
      <family val="2"/>
      <scheme val="minor"/>
    </font>
    <font>
      <b/>
      <sz val="11"/>
      <color rgb="FF365F91"/>
      <name val="Calibri"/>
      <family val="2"/>
      <scheme val="minor"/>
    </font>
    <font>
      <sz val="11"/>
      <color rgb="FF000000"/>
      <name val="Calibri"/>
      <family val="2"/>
      <scheme val="minor"/>
    </font>
    <font>
      <b/>
      <u/>
      <sz val="11"/>
      <color rgb="FF000000"/>
      <name val="Calibri"/>
      <family val="2"/>
      <scheme val="minor"/>
    </font>
    <font>
      <sz val="10"/>
      <color theme="4"/>
      <name val="Calibri"/>
      <family val="2"/>
      <scheme val="minor"/>
    </font>
    <font>
      <sz val="10"/>
      <color rgb="FF0070C0"/>
      <name val="Calibri"/>
      <family val="2"/>
      <scheme val="minor"/>
    </font>
    <font>
      <b/>
      <u/>
      <sz val="11"/>
      <color theme="1"/>
      <name val="Calibri"/>
      <family val="2"/>
      <scheme val="minor"/>
    </font>
  </fonts>
  <fills count="6">
    <fill>
      <patternFill patternType="none"/>
    </fill>
    <fill>
      <patternFill patternType="gray125"/>
    </fill>
    <fill>
      <patternFill patternType="solid">
        <fgColor rgb="FFD3DFEE"/>
        <bgColor indexed="64"/>
      </patternFill>
    </fill>
    <fill>
      <patternFill patternType="solid">
        <fgColor theme="0"/>
        <bgColor indexed="64"/>
      </patternFill>
    </fill>
    <fill>
      <patternFill patternType="solid">
        <fgColor rgb="FFFFFFFF"/>
        <bgColor rgb="FF000000"/>
      </patternFill>
    </fill>
    <fill>
      <patternFill patternType="solid">
        <fgColor rgb="FFD3DFEE"/>
        <bgColor rgb="FF000000"/>
      </patternFill>
    </fill>
  </fills>
  <borders count="41">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5B9BD5"/>
      </left>
      <right style="thin">
        <color rgb="FF5B9BD5"/>
      </right>
      <top style="thin">
        <color rgb="FF5B9BD5"/>
      </top>
      <bottom style="thin">
        <color rgb="FF5B9BD5"/>
      </bottom>
      <diagonal/>
    </border>
    <border>
      <left style="medium">
        <color indexed="64"/>
      </left>
      <right style="thin">
        <color theme="4"/>
      </right>
      <top style="thin">
        <color theme="4"/>
      </top>
      <bottom style="thin">
        <color theme="4"/>
      </bottom>
      <diagonal/>
    </border>
    <border>
      <left style="thin">
        <color theme="4"/>
      </left>
      <right style="medium">
        <color indexed="64"/>
      </right>
      <top style="thin">
        <color theme="4"/>
      </top>
      <bottom style="thin">
        <color theme="4"/>
      </bottom>
      <diagonal/>
    </border>
    <border>
      <left style="thin">
        <color theme="4"/>
      </left>
      <right style="medium">
        <color indexed="64"/>
      </right>
      <top style="thin">
        <color theme="4"/>
      </top>
      <bottom/>
      <diagonal/>
    </border>
    <border>
      <left style="thin">
        <color theme="4"/>
      </left>
      <right style="medium">
        <color indexed="64"/>
      </right>
      <top/>
      <bottom style="thin">
        <color theme="4"/>
      </bottom>
      <diagonal/>
    </border>
    <border>
      <left style="medium">
        <color indexed="64"/>
      </left>
      <right style="thin">
        <color theme="4"/>
      </right>
      <top/>
      <bottom style="thin">
        <color theme="4"/>
      </bottom>
      <diagonal/>
    </border>
    <border>
      <left style="medium">
        <color indexed="64"/>
      </left>
      <right style="thin">
        <color theme="4"/>
      </right>
      <top style="thin">
        <color theme="4"/>
      </top>
      <bottom/>
      <diagonal/>
    </border>
    <border>
      <left style="thin">
        <color theme="4"/>
      </left>
      <right style="thin">
        <color theme="4"/>
      </right>
      <top/>
      <bottom/>
      <diagonal/>
    </border>
    <border>
      <left style="thin">
        <color theme="4"/>
      </left>
      <right style="medium">
        <color indexed="64"/>
      </right>
      <top/>
      <bottom/>
      <diagonal/>
    </border>
    <border>
      <left style="medium">
        <color indexed="64"/>
      </left>
      <right/>
      <top style="thin">
        <color theme="4"/>
      </top>
      <bottom/>
      <diagonal/>
    </border>
    <border>
      <left/>
      <right style="thin">
        <color theme="4"/>
      </right>
      <top style="thin">
        <color theme="4"/>
      </top>
      <bottom/>
      <diagonal/>
    </border>
    <border>
      <left style="medium">
        <color indexed="64"/>
      </left>
      <right style="thin">
        <color theme="4"/>
      </right>
      <top style="medium">
        <color indexed="64"/>
      </top>
      <bottom style="thin">
        <color theme="4"/>
      </bottom>
      <diagonal/>
    </border>
    <border>
      <left style="thin">
        <color theme="4"/>
      </left>
      <right style="thin">
        <color theme="4"/>
      </right>
      <top style="medium">
        <color indexed="64"/>
      </top>
      <bottom style="thin">
        <color theme="4"/>
      </bottom>
      <diagonal/>
    </border>
    <border>
      <left style="medium">
        <color indexed="64"/>
      </left>
      <right/>
      <top style="thin">
        <color theme="4"/>
      </top>
      <bottom style="medium">
        <color indexed="64"/>
      </bottom>
      <diagonal/>
    </border>
    <border>
      <left/>
      <right style="thin">
        <color theme="4"/>
      </right>
      <top style="thin">
        <color theme="4"/>
      </top>
      <bottom style="medium">
        <color indexed="64"/>
      </bottom>
      <diagonal/>
    </border>
    <border>
      <left style="thin">
        <color theme="4"/>
      </left>
      <right style="thin">
        <color theme="4"/>
      </right>
      <top style="thin">
        <color theme="4"/>
      </top>
      <bottom style="medium">
        <color indexed="64"/>
      </bottom>
      <diagonal/>
    </border>
    <border>
      <left/>
      <right/>
      <top style="thin">
        <color theme="4"/>
      </top>
      <bottom style="medium">
        <color indexed="64"/>
      </bottom>
      <diagonal/>
    </border>
    <border>
      <left/>
      <right style="thin">
        <color theme="4"/>
      </right>
      <top/>
      <bottom style="medium">
        <color indexed="64"/>
      </bottom>
      <diagonal/>
    </border>
    <border>
      <left style="thin">
        <color theme="4"/>
      </left>
      <right style="thin">
        <color theme="4"/>
      </right>
      <top style="medium">
        <color indexed="64"/>
      </top>
      <bottom/>
      <diagonal/>
    </border>
    <border>
      <left style="thin">
        <color theme="4"/>
      </left>
      <right style="medium">
        <color indexed="64"/>
      </right>
      <top style="medium">
        <color indexed="64"/>
      </top>
      <bottom style="thin">
        <color theme="4"/>
      </bottom>
      <diagonal/>
    </border>
    <border>
      <left style="thin">
        <color theme="4"/>
      </left>
      <right style="medium">
        <color indexed="64"/>
      </right>
      <top style="thin">
        <color theme="4"/>
      </top>
      <bottom style="medium">
        <color indexed="6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right/>
      <top style="thin">
        <color theme="4"/>
      </top>
      <bottom style="thin">
        <color theme="4"/>
      </bottom>
      <diagonal/>
    </border>
    <border>
      <left style="medium">
        <color indexed="64"/>
      </left>
      <right/>
      <top style="thin">
        <color theme="4"/>
      </top>
      <bottom style="thin">
        <color theme="4"/>
      </bottom>
      <diagonal/>
    </border>
    <border>
      <left/>
      <right style="medium">
        <color indexed="64"/>
      </right>
      <top style="thin">
        <color theme="4"/>
      </top>
      <bottom style="thin">
        <color theme="4"/>
      </bottom>
      <diagonal/>
    </border>
  </borders>
  <cellStyleXfs count="3">
    <xf numFmtId="0" fontId="0" fillId="0" borderId="0"/>
    <xf numFmtId="164" fontId="12" fillId="0" borderId="0" applyFont="0" applyFill="0" applyBorder="0" applyAlignment="0" applyProtection="0"/>
    <xf numFmtId="9" fontId="12" fillId="0" borderId="0" applyFont="0" applyFill="0" applyBorder="0" applyAlignment="0" applyProtection="0"/>
  </cellStyleXfs>
  <cellXfs count="180">
    <xf numFmtId="0" fontId="0" fillId="0" borderId="0" xfId="0"/>
    <xf numFmtId="0" fontId="8" fillId="0" borderId="1" xfId="0" applyFont="1" applyBorder="1" applyAlignment="1">
      <alignment vertical="center" wrapText="1"/>
    </xf>
    <xf numFmtId="0" fontId="8" fillId="2" borderId="1" xfId="0" applyFont="1" applyFill="1" applyBorder="1" applyAlignment="1">
      <alignment vertical="center" wrapText="1"/>
    </xf>
    <xf numFmtId="164" fontId="8" fillId="2" borderId="1" xfId="0" applyNumberFormat="1" applyFont="1" applyFill="1" applyBorder="1" applyAlignment="1">
      <alignment vertical="center" wrapText="1"/>
    </xf>
    <xf numFmtId="164" fontId="8" fillId="0" borderId="1" xfId="0" applyNumberFormat="1" applyFont="1" applyBorder="1" applyAlignment="1">
      <alignment vertical="center" wrapText="1"/>
    </xf>
    <xf numFmtId="164" fontId="11" fillId="2" borderId="1" xfId="0" applyNumberFormat="1" applyFont="1" applyFill="1" applyBorder="1" applyAlignment="1">
      <alignment vertical="center" wrapText="1"/>
    </xf>
    <xf numFmtId="0" fontId="11" fillId="0" borderId="1" xfId="0" applyFont="1" applyBorder="1" applyAlignment="1">
      <alignment vertical="center" wrapText="1"/>
    </xf>
    <xf numFmtId="164" fontId="11"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3" borderId="0" xfId="0" applyFill="1"/>
    <xf numFmtId="0" fontId="0" fillId="3" borderId="0" xfId="0" applyFill="1" applyAlignment="1">
      <alignment horizontal="center"/>
    </xf>
    <xf numFmtId="0" fontId="6" fillId="3" borderId="0" xfId="0" applyFont="1" applyFill="1" applyAlignment="1">
      <alignment vertical="center"/>
    </xf>
    <xf numFmtId="0" fontId="11" fillId="2" borderId="1" xfId="0" applyFont="1" applyFill="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164" fontId="11" fillId="0" borderId="1" xfId="1" applyFont="1" applyBorder="1" applyAlignment="1">
      <alignment horizontal="center" vertical="center" wrapText="1"/>
    </xf>
    <xf numFmtId="9" fontId="11" fillId="2" borderId="1" xfId="2" applyFont="1" applyFill="1" applyBorder="1" applyAlignment="1">
      <alignment horizontal="center" vertical="center" wrapText="1"/>
    </xf>
    <xf numFmtId="9" fontId="11" fillId="0" borderId="1" xfId="2" applyFont="1" applyBorder="1" applyAlignment="1">
      <alignment horizontal="center" vertical="center" wrapText="1"/>
    </xf>
    <xf numFmtId="0" fontId="0" fillId="0" borderId="0" xfId="0" applyAlignment="1">
      <alignment vertical="center"/>
    </xf>
    <xf numFmtId="0" fontId="16" fillId="0" borderId="0" xfId="0" applyFont="1" applyAlignment="1">
      <alignment vertical="top"/>
    </xf>
    <xf numFmtId="0" fontId="13" fillId="0" borderId="4" xfId="0" applyFont="1" applyBorder="1"/>
    <xf numFmtId="0" fontId="15" fillId="0" borderId="5" xfId="0" applyFont="1" applyBorder="1" applyAlignment="1">
      <alignment vertical="top" wrapText="1"/>
    </xf>
    <xf numFmtId="0" fontId="15" fillId="0" borderId="5" xfId="0" applyFont="1" applyBorder="1" applyAlignment="1">
      <alignment horizontal="center" vertical="center" wrapText="1"/>
    </xf>
    <xf numFmtId="0" fontId="16" fillId="0" borderId="5" xfId="0" applyFont="1" applyBorder="1" applyAlignment="1">
      <alignment horizontal="center" vertical="top" wrapText="1"/>
    </xf>
    <xf numFmtId="0" fontId="16" fillId="0" borderId="6" xfId="0" applyFont="1" applyBorder="1" applyAlignment="1">
      <alignment vertical="top" wrapText="1"/>
    </xf>
    <xf numFmtId="0" fontId="13" fillId="0" borderId="10" xfId="0" applyFont="1" applyBorder="1"/>
    <xf numFmtId="0" fontId="16" fillId="0" borderId="11" xfId="0" applyFont="1" applyBorder="1" applyAlignment="1">
      <alignment vertical="top" wrapText="1"/>
    </xf>
    <xf numFmtId="0" fontId="0" fillId="3" borderId="7" xfId="0" applyFill="1" applyBorder="1"/>
    <xf numFmtId="0" fontId="0" fillId="3" borderId="8" xfId="0" applyFill="1" applyBorder="1"/>
    <xf numFmtId="0" fontId="0" fillId="3" borderId="8" xfId="0" applyFill="1" applyBorder="1" applyAlignment="1">
      <alignment horizontal="center"/>
    </xf>
    <xf numFmtId="0" fontId="0" fillId="3" borderId="9" xfId="0" applyFill="1" applyBorder="1"/>
    <xf numFmtId="0" fontId="8" fillId="5" borderId="15" xfId="0" applyFont="1" applyFill="1" applyBorder="1" applyAlignment="1">
      <alignment horizontal="center" vertical="center" wrapText="1"/>
    </xf>
    <xf numFmtId="0" fontId="11" fillId="2" borderId="1" xfId="0" applyFont="1" applyFill="1" applyBorder="1" applyAlignment="1">
      <alignment vertical="center" wrapText="1"/>
    </xf>
    <xf numFmtId="0" fontId="11" fillId="0" borderId="1" xfId="0" applyFont="1" applyBorder="1" applyAlignment="1">
      <alignment horizontal="left" vertical="center" wrapText="1"/>
    </xf>
    <xf numFmtId="0" fontId="22" fillId="3" borderId="0" xfId="0" applyFont="1" applyFill="1"/>
    <xf numFmtId="0" fontId="22" fillId="3" borderId="0" xfId="0" applyFont="1" applyFill="1" applyAlignment="1">
      <alignment horizontal="center"/>
    </xf>
    <xf numFmtId="0" fontId="23" fillId="0" borderId="0" xfId="0" applyFont="1" applyAlignment="1">
      <alignment horizontal="left" indent="2"/>
    </xf>
    <xf numFmtId="0" fontId="23" fillId="0" borderId="0" xfId="0" applyFont="1"/>
    <xf numFmtId="0" fontId="0" fillId="3" borderId="11" xfId="0" applyFill="1" applyBorder="1"/>
    <xf numFmtId="164" fontId="8" fillId="2" borderId="17" xfId="0" applyNumberFormat="1" applyFont="1" applyFill="1" applyBorder="1" applyAlignment="1">
      <alignment vertical="center" wrapText="1"/>
    </xf>
    <xf numFmtId="164" fontId="8" fillId="0" borderId="17" xfId="0" applyNumberFormat="1" applyFont="1" applyBorder="1" applyAlignment="1">
      <alignment vertical="center" wrapText="1"/>
    </xf>
    <xf numFmtId="0" fontId="10" fillId="0" borderId="16" xfId="0" applyFont="1" applyBorder="1" applyAlignment="1">
      <alignment horizontal="left" vertical="center" wrapText="1" indent="5"/>
    </xf>
    <xf numFmtId="0" fontId="9" fillId="3" borderId="10" xfId="0" applyFont="1" applyFill="1" applyBorder="1" applyAlignment="1">
      <alignment vertical="center" wrapText="1"/>
    </xf>
    <xf numFmtId="0" fontId="9" fillId="3" borderId="0" xfId="0" applyFont="1" applyFill="1" applyAlignment="1">
      <alignment vertical="center" wrapText="1"/>
    </xf>
    <xf numFmtId="0" fontId="9" fillId="3" borderId="0" xfId="0" applyFont="1" applyFill="1" applyAlignment="1">
      <alignment horizontal="center" vertical="center" wrapText="1"/>
    </xf>
    <xf numFmtId="0" fontId="9" fillId="3" borderId="11" xfId="0" applyFont="1" applyFill="1" applyBorder="1" applyAlignment="1">
      <alignment vertical="center" wrapText="1"/>
    </xf>
    <xf numFmtId="0" fontId="19" fillId="3" borderId="10" xfId="0" applyFont="1" applyFill="1" applyBorder="1" applyAlignment="1">
      <alignment vertical="center"/>
    </xf>
    <xf numFmtId="0" fontId="18" fillId="3" borderId="10" xfId="0" applyFont="1" applyFill="1" applyBorder="1" applyAlignment="1">
      <alignment vertical="center"/>
    </xf>
    <xf numFmtId="0" fontId="4" fillId="3" borderId="0" xfId="0" applyFont="1" applyFill="1"/>
    <xf numFmtId="0" fontId="4" fillId="3" borderId="0" xfId="0" applyFont="1" applyFill="1" applyAlignment="1">
      <alignment horizontal="center"/>
    </xf>
    <xf numFmtId="0" fontId="4" fillId="3" borderId="11" xfId="0" applyFont="1" applyFill="1" applyBorder="1"/>
    <xf numFmtId="164" fontId="9" fillId="2" borderId="17" xfId="0" applyNumberFormat="1" applyFont="1" applyFill="1" applyBorder="1" applyAlignment="1">
      <alignment vertical="center" wrapText="1"/>
    </xf>
    <xf numFmtId="164" fontId="10" fillId="2" borderId="17" xfId="0" applyNumberFormat="1" applyFont="1" applyFill="1" applyBorder="1" applyAlignment="1">
      <alignment vertical="center" wrapText="1"/>
    </xf>
    <xf numFmtId="164" fontId="10" fillId="0" borderId="17" xfId="0" applyNumberFormat="1" applyFont="1" applyBorder="1" applyAlignment="1">
      <alignment vertical="center" wrapText="1"/>
    </xf>
    <xf numFmtId="0" fontId="10" fillId="2" borderId="16" xfId="0" applyFont="1" applyFill="1" applyBorder="1" applyAlignment="1">
      <alignment horizontal="left" vertical="center" wrapText="1" indent="5"/>
    </xf>
    <xf numFmtId="0" fontId="10" fillId="3" borderId="10" xfId="0" applyFont="1" applyFill="1" applyBorder="1" applyAlignment="1">
      <alignment horizontal="left" vertical="center" wrapText="1" indent="5"/>
    </xf>
    <xf numFmtId="0" fontId="11" fillId="3" borderId="0" xfId="0" applyFont="1" applyFill="1" applyAlignment="1">
      <alignment horizontal="left" vertical="center" wrapText="1"/>
    </xf>
    <xf numFmtId="0" fontId="11" fillId="3" borderId="0" xfId="0" applyFont="1" applyFill="1" applyAlignment="1">
      <alignment horizontal="center" vertical="center" wrapText="1"/>
    </xf>
    <xf numFmtId="164" fontId="11" fillId="3" borderId="0" xfId="0" applyNumberFormat="1" applyFont="1" applyFill="1" applyAlignment="1">
      <alignment vertical="center" wrapText="1"/>
    </xf>
    <xf numFmtId="164" fontId="10" fillId="3" borderId="11" xfId="0" applyNumberFormat="1" applyFont="1" applyFill="1" applyBorder="1" applyAlignment="1">
      <alignment vertical="center" wrapText="1"/>
    </xf>
    <xf numFmtId="0" fontId="7" fillId="3" borderId="0" xfId="0" applyFont="1" applyFill="1" applyAlignment="1">
      <alignment horizontal="center" vertical="center" wrapText="1"/>
    </xf>
    <xf numFmtId="0" fontId="7" fillId="3" borderId="0" xfId="0" applyFont="1" applyFill="1" applyAlignment="1">
      <alignment vertical="center" wrapText="1"/>
    </xf>
    <xf numFmtId="0" fontId="7" fillId="3" borderId="11" xfId="0" applyFont="1" applyFill="1" applyBorder="1" applyAlignment="1">
      <alignment vertical="center" wrapText="1"/>
    </xf>
    <xf numFmtId="0" fontId="6" fillId="3" borderId="10" xfId="0" applyFont="1" applyFill="1" applyBorder="1" applyAlignment="1">
      <alignment vertical="center"/>
    </xf>
    <xf numFmtId="0" fontId="18" fillId="3" borderId="4" xfId="0" applyFont="1" applyFill="1" applyBorder="1" applyAlignment="1">
      <alignment vertical="center"/>
    </xf>
    <xf numFmtId="0" fontId="4" fillId="3" borderId="5" xfId="0" applyFont="1" applyFill="1" applyBorder="1"/>
    <xf numFmtId="0" fontId="4" fillId="3" borderId="5" xfId="0" applyFont="1" applyFill="1" applyBorder="1" applyAlignment="1">
      <alignment horizontal="center"/>
    </xf>
    <xf numFmtId="0" fontId="4" fillId="3" borderId="6" xfId="0" applyFont="1" applyFill="1" applyBorder="1"/>
    <xf numFmtId="164" fontId="9" fillId="0" borderId="18" xfId="0" applyNumberFormat="1" applyFont="1" applyBorder="1" applyAlignment="1">
      <alignment vertical="center" wrapText="1"/>
    </xf>
    <xf numFmtId="0" fontId="9" fillId="3" borderId="4" xfId="0" applyFont="1" applyFill="1" applyBorder="1" applyAlignment="1">
      <alignment vertical="center" wrapText="1"/>
    </xf>
    <xf numFmtId="0" fontId="9" fillId="3" borderId="5" xfId="0" applyFont="1" applyFill="1" applyBorder="1" applyAlignment="1">
      <alignment vertical="center" wrapText="1"/>
    </xf>
    <xf numFmtId="0" fontId="9" fillId="3" borderId="5" xfId="0" applyFont="1" applyFill="1" applyBorder="1" applyAlignment="1">
      <alignment horizontal="center" vertical="center" wrapText="1"/>
    </xf>
    <xf numFmtId="0" fontId="0" fillId="3" borderId="6" xfId="0" applyFill="1" applyBorder="1" applyAlignment="1">
      <alignment vertical="center" wrapText="1"/>
    </xf>
    <xf numFmtId="0" fontId="0" fillId="0" borderId="0" xfId="0" applyAlignment="1">
      <alignment horizontal="left" indent="2"/>
    </xf>
    <xf numFmtId="164" fontId="10" fillId="2" borderId="2" xfId="1" applyFont="1" applyFill="1" applyBorder="1" applyAlignment="1">
      <alignment horizontal="center" vertical="center" wrapText="1"/>
    </xf>
    <xf numFmtId="0" fontId="18" fillId="3" borderId="12" xfId="0" applyFont="1" applyFill="1" applyBorder="1" applyAlignment="1">
      <alignment vertical="center"/>
    </xf>
    <xf numFmtId="0" fontId="0" fillId="3" borderId="13" xfId="0" applyFill="1" applyBorder="1"/>
    <xf numFmtId="0" fontId="0" fillId="3" borderId="13" xfId="0" applyFill="1" applyBorder="1" applyAlignment="1">
      <alignment horizontal="center"/>
    </xf>
    <xf numFmtId="0" fontId="0" fillId="3" borderId="14" xfId="0" applyFill="1" applyBorder="1"/>
    <xf numFmtId="0" fontId="18" fillId="0" borderId="4" xfId="0" applyFont="1" applyBorder="1" applyAlignment="1">
      <alignment vertical="center"/>
    </xf>
    <xf numFmtId="0" fontId="0" fillId="3" borderId="5" xfId="0" applyFill="1" applyBorder="1"/>
    <xf numFmtId="0" fontId="0" fillId="3" borderId="5" xfId="0" applyFill="1" applyBorder="1" applyAlignment="1">
      <alignment horizontal="center"/>
    </xf>
    <xf numFmtId="0" fontId="0" fillId="3" borderId="6" xfId="0" applyFill="1" applyBorder="1"/>
    <xf numFmtId="0" fontId="9" fillId="0" borderId="27" xfId="0" applyFont="1" applyBorder="1" applyAlignment="1">
      <alignment vertical="center" wrapText="1"/>
    </xf>
    <xf numFmtId="0" fontId="8" fillId="3" borderId="5" xfId="0" applyFont="1" applyFill="1" applyBorder="1" applyAlignment="1">
      <alignment horizontal="center" vertical="center" wrapText="1"/>
    </xf>
    <xf numFmtId="165" fontId="8" fillId="3" borderId="0" xfId="0" applyNumberFormat="1" applyFont="1" applyFill="1" applyAlignment="1">
      <alignment horizontal="center" vertical="center" wrapText="1"/>
    </xf>
    <xf numFmtId="164" fontId="8" fillId="0" borderId="30" xfId="0" applyNumberFormat="1" applyFont="1" applyBorder="1" applyAlignment="1">
      <alignment vertical="center" wrapText="1"/>
    </xf>
    <xf numFmtId="165" fontId="8" fillId="3" borderId="8" xfId="0" applyNumberFormat="1" applyFont="1" applyFill="1" applyBorder="1" applyAlignment="1">
      <alignment horizontal="center" vertical="center" wrapText="1"/>
    </xf>
    <xf numFmtId="0" fontId="2" fillId="3" borderId="7" xfId="0" applyFont="1" applyFill="1" applyBorder="1" applyAlignment="1">
      <alignment vertical="center"/>
    </xf>
    <xf numFmtId="164" fontId="9" fillId="0" borderId="30" xfId="0" applyNumberFormat="1" applyFont="1" applyBorder="1" applyAlignment="1">
      <alignment vertical="center" wrapText="1"/>
    </xf>
    <xf numFmtId="164" fontId="9" fillId="0" borderId="35" xfId="0" applyNumberFormat="1" applyFont="1" applyBorder="1" applyAlignment="1">
      <alignment vertical="center" wrapText="1"/>
    </xf>
    <xf numFmtId="0" fontId="8" fillId="0" borderId="15" xfId="0" applyFont="1" applyBorder="1" applyAlignment="1">
      <alignment horizontal="center" vertical="center" wrapText="1"/>
    </xf>
    <xf numFmtId="0" fontId="11"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64" fontId="11" fillId="3" borderId="1" xfId="0" applyNumberFormat="1" applyFont="1" applyFill="1" applyBorder="1" applyAlignment="1">
      <alignment vertical="center" wrapText="1"/>
    </xf>
    <xf numFmtId="164" fontId="10" fillId="3" borderId="17" xfId="0" applyNumberFormat="1" applyFont="1" applyFill="1" applyBorder="1" applyAlignment="1">
      <alignment vertical="center" wrapText="1"/>
    </xf>
    <xf numFmtId="0" fontId="8"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4" fillId="0" borderId="5" xfId="0" applyFont="1" applyBorder="1" applyAlignment="1">
      <alignment vertical="top"/>
    </xf>
    <xf numFmtId="0" fontId="15" fillId="0" borderId="0" xfId="0" applyFont="1" applyAlignment="1">
      <alignment vertical="top" wrapText="1"/>
    </xf>
    <xf numFmtId="0" fontId="15" fillId="0" borderId="0" xfId="0" applyFont="1" applyAlignment="1">
      <alignment horizontal="center" vertical="center" wrapText="1"/>
    </xf>
    <xf numFmtId="0" fontId="16" fillId="0" borderId="0" xfId="0" applyFont="1" applyAlignment="1">
      <alignment horizontal="center" vertical="top" wrapText="1"/>
    </xf>
    <xf numFmtId="9" fontId="11" fillId="0" borderId="1" xfId="2" applyFont="1" applyFill="1" applyBorder="1" applyAlignment="1">
      <alignment horizontal="center" vertical="center" wrapText="1"/>
    </xf>
    <xf numFmtId="0" fontId="10" fillId="2" borderId="16" xfId="0" applyFont="1" applyFill="1" applyBorder="1" applyAlignment="1">
      <alignment horizontal="center" vertical="center" wrapText="1"/>
    </xf>
    <xf numFmtId="0" fontId="23" fillId="0" borderId="10" xfId="0" applyFont="1" applyBorder="1"/>
    <xf numFmtId="0" fontId="0" fillId="0" borderId="0" xfId="0"/>
    <xf numFmtId="0" fontId="0" fillId="0" borderId="11" xfId="0" applyBorder="1"/>
    <xf numFmtId="0" fontId="23" fillId="0" borderId="7" xfId="0" applyFont="1" applyBorder="1" applyAlignment="1">
      <alignment horizontal="left" vertical="center" indent="2"/>
    </xf>
    <xf numFmtId="0" fontId="0" fillId="0" borderId="8" xfId="0" applyBorder="1" applyAlignment="1">
      <alignment horizontal="left" vertical="center" indent="2"/>
    </xf>
    <xf numFmtId="0" fontId="0" fillId="0" borderId="9" xfId="0" applyBorder="1" applyAlignment="1">
      <alignment horizontal="left" vertical="center" indent="2"/>
    </xf>
    <xf numFmtId="0" fontId="9" fillId="0" borderId="27" xfId="0" applyFont="1" applyBorder="1" applyAlignment="1">
      <alignment vertical="center" wrapText="1"/>
    </xf>
    <xf numFmtId="0" fontId="9" fillId="0" borderId="1" xfId="0" applyFont="1" applyBorder="1" applyAlignment="1">
      <alignment vertical="center" wrapText="1"/>
    </xf>
    <xf numFmtId="0" fontId="10" fillId="2" borderId="24" xfId="0" applyFont="1" applyFill="1" applyBorder="1" applyAlignment="1">
      <alignment horizontal="left" vertical="center" wrapText="1"/>
    </xf>
    <xf numFmtId="0" fontId="10" fillId="2" borderId="25" xfId="0" applyFont="1" applyFill="1" applyBorder="1" applyAlignment="1">
      <alignment horizontal="left" vertical="center" wrapText="1"/>
    </xf>
    <xf numFmtId="0" fontId="4" fillId="3" borderId="8" xfId="0" applyFont="1" applyFill="1" applyBorder="1"/>
    <xf numFmtId="0" fontId="4" fillId="3" borderId="9" xfId="0" applyFont="1" applyFill="1" applyBorder="1"/>
    <xf numFmtId="0" fontId="10" fillId="0" borderId="2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3" xfId="0" applyFont="1" applyBorder="1" applyAlignment="1">
      <alignment horizontal="center" vertical="center" wrapText="1"/>
    </xf>
    <xf numFmtId="0" fontId="5" fillId="0" borderId="3" xfId="0" applyFont="1" applyBorder="1" applyAlignment="1">
      <alignment horizontal="center"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9" fillId="0" borderId="32" xfId="0" applyFont="1" applyBorder="1" applyAlignment="1">
      <alignment vertical="center" wrapText="1"/>
    </xf>
    <xf numFmtId="0" fontId="9" fillId="0" borderId="26" xfId="0" applyFont="1" applyBorder="1" applyAlignment="1">
      <alignment vertical="center" wrapText="1"/>
    </xf>
    <xf numFmtId="0" fontId="9" fillId="0" borderId="16"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9" fillId="0" borderId="22" xfId="0" applyFont="1" applyBorder="1" applyAlignment="1">
      <alignment vertical="center" wrapText="1"/>
    </xf>
    <xf numFmtId="0" fontId="0" fillId="0" borderId="3" xfId="0" applyBorder="1" applyAlignment="1">
      <alignment vertical="center" wrapText="1"/>
    </xf>
    <xf numFmtId="0" fontId="5" fillId="0" borderId="27" xfId="0" applyFont="1" applyBorder="1"/>
    <xf numFmtId="0" fontId="8" fillId="2" borderId="16" xfId="0" applyFont="1" applyFill="1" applyBorder="1" applyAlignment="1">
      <alignment vertical="center" wrapText="1"/>
    </xf>
    <xf numFmtId="0" fontId="0" fillId="0" borderId="1" xfId="0" applyBorder="1"/>
    <xf numFmtId="0" fontId="8" fillId="0" borderId="16" xfId="0" applyFont="1" applyBorder="1" applyAlignment="1">
      <alignment vertical="center" wrapText="1"/>
    </xf>
    <xf numFmtId="0" fontId="0" fillId="2" borderId="1" xfId="0" applyFill="1" applyBorder="1"/>
    <xf numFmtId="0" fontId="3" fillId="3" borderId="7" xfId="0" applyFont="1" applyFill="1" applyBorder="1" applyAlignment="1">
      <alignment vertical="center" wrapText="1"/>
    </xf>
    <xf numFmtId="0" fontId="9" fillId="0" borderId="21" xfId="0" applyFont="1" applyBorder="1" applyAlignment="1">
      <alignment vertical="center" wrapText="1"/>
    </xf>
    <xf numFmtId="0" fontId="9" fillId="0" borderId="2" xfId="0" applyFont="1" applyBorder="1" applyAlignment="1">
      <alignment vertical="center" wrapText="1"/>
    </xf>
    <xf numFmtId="0" fontId="20" fillId="4" borderId="7" xfId="0" applyFont="1" applyFill="1" applyBorder="1" applyAlignment="1">
      <alignment vertical="center" wrapText="1"/>
    </xf>
    <xf numFmtId="0" fontId="20" fillId="4" borderId="8" xfId="0" applyFont="1" applyFill="1" applyBorder="1" applyAlignment="1">
      <alignment vertical="center" wrapText="1"/>
    </xf>
    <xf numFmtId="0" fontId="20" fillId="4" borderId="9" xfId="0" applyFont="1" applyFill="1" applyBorder="1" applyAlignment="1">
      <alignment vertical="center" wrapText="1"/>
    </xf>
    <xf numFmtId="0" fontId="10" fillId="0" borderId="16" xfId="0" applyFont="1" applyBorder="1" applyAlignment="1">
      <alignment vertical="center" wrapText="1"/>
    </xf>
    <xf numFmtId="0" fontId="0" fillId="0" borderId="1" xfId="0" applyBorder="1" applyAlignment="1">
      <alignment vertical="center" wrapText="1"/>
    </xf>
    <xf numFmtId="0" fontId="10" fillId="0" borderId="20" xfId="0" applyFont="1" applyBorder="1" applyAlignment="1">
      <alignment vertical="center" wrapText="1"/>
    </xf>
    <xf numFmtId="0" fontId="10" fillId="0" borderId="36" xfId="0" applyFont="1" applyBorder="1" applyAlignment="1">
      <alignment horizontal="right" vertical="center" wrapText="1"/>
    </xf>
    <xf numFmtId="0" fontId="5" fillId="0" borderId="38" xfId="0" applyFont="1" applyBorder="1" applyAlignment="1">
      <alignment horizontal="right" vertical="center" wrapText="1"/>
    </xf>
    <xf numFmtId="0" fontId="5" fillId="0" borderId="37" xfId="0" applyFont="1" applyBorder="1" applyAlignment="1">
      <alignment horizontal="right" vertical="center" wrapText="1"/>
    </xf>
    <xf numFmtId="0" fontId="10" fillId="0" borderId="39" xfId="0" applyFont="1" applyBorder="1" applyAlignment="1">
      <alignment horizontal="left" vertical="center" wrapText="1"/>
    </xf>
    <xf numFmtId="0" fontId="0" fillId="0" borderId="38" xfId="0" applyBorder="1" applyAlignment="1">
      <alignment vertical="center" wrapText="1"/>
    </xf>
    <xf numFmtId="0" fontId="0" fillId="0" borderId="40" xfId="0" applyBorder="1" applyAlignment="1">
      <alignment vertical="center" wrapText="1"/>
    </xf>
    <xf numFmtId="0" fontId="0" fillId="0" borderId="10" xfId="0" applyBorder="1" applyAlignment="1">
      <alignment vertical="center"/>
    </xf>
    <xf numFmtId="0" fontId="0" fillId="0" borderId="0" xfId="0" applyAlignment="1">
      <alignment vertical="center"/>
    </xf>
    <xf numFmtId="0" fontId="0" fillId="0" borderId="11" xfId="0" applyBorder="1" applyAlignment="1">
      <alignment vertical="center"/>
    </xf>
    <xf numFmtId="0" fontId="10" fillId="0" borderId="22" xfId="0" applyFont="1" applyBorder="1" applyAlignment="1">
      <alignment vertical="center" wrapText="1"/>
    </xf>
    <xf numFmtId="0" fontId="5" fillId="3" borderId="12" xfId="0" applyFont="1" applyFill="1" applyBorder="1" applyAlignment="1">
      <alignment vertical="center" wrapText="1"/>
    </xf>
    <xf numFmtId="0" fontId="0" fillId="3" borderId="13" xfId="0" applyFill="1" applyBorder="1" applyAlignment="1">
      <alignment wrapText="1"/>
    </xf>
    <xf numFmtId="0" fontId="0" fillId="3" borderId="14" xfId="0" applyFill="1" applyBorder="1" applyAlignment="1">
      <alignment wrapText="1"/>
    </xf>
    <xf numFmtId="0" fontId="9" fillId="0" borderId="27" xfId="0" applyFont="1" applyBorder="1" applyAlignment="1">
      <alignment horizontal="center" vertical="center" wrapText="1"/>
    </xf>
    <xf numFmtId="0" fontId="9" fillId="0" borderId="34" xfId="0" applyFont="1" applyBorder="1" applyAlignment="1">
      <alignment vertical="center" wrapText="1"/>
    </xf>
    <xf numFmtId="0" fontId="9" fillId="0" borderId="17" xfId="0" applyFont="1" applyBorder="1" applyAlignment="1">
      <alignment vertical="center" wrapText="1"/>
    </xf>
    <xf numFmtId="0" fontId="9" fillId="0" borderId="31" xfId="0" applyFont="1" applyBorder="1" applyAlignment="1">
      <alignment vertical="center" wrapText="1"/>
    </xf>
    <xf numFmtId="0" fontId="10" fillId="0" borderId="23" xfId="0" applyFont="1" applyBorder="1" applyAlignment="1">
      <alignment vertical="center" wrapText="1"/>
    </xf>
    <xf numFmtId="0" fontId="0" fillId="0" borderId="19" xfId="0" applyBorder="1" applyAlignment="1">
      <alignment vertical="center" wrapText="1"/>
    </xf>
    <xf numFmtId="0" fontId="2" fillId="3" borderId="10" xfId="0" applyFont="1" applyFill="1" applyBorder="1" applyAlignment="1">
      <alignment vertical="center" wrapText="1"/>
    </xf>
    <xf numFmtId="0" fontId="0" fillId="0" borderId="0" xfId="0" applyAlignment="1">
      <alignment wrapText="1"/>
    </xf>
    <xf numFmtId="0" fontId="0" fillId="0" borderId="11" xfId="0" applyBorder="1" applyAlignment="1">
      <alignment wrapText="1"/>
    </xf>
    <xf numFmtId="0" fontId="9" fillId="0" borderId="20" xfId="0" applyFont="1" applyBorder="1" applyAlignment="1">
      <alignment vertical="center" wrapText="1"/>
    </xf>
    <xf numFmtId="0" fontId="9" fillId="0" borderId="19" xfId="0" applyFont="1" applyBorder="1" applyAlignment="1">
      <alignment vertical="center" wrapText="1"/>
    </xf>
    <xf numFmtId="0" fontId="1" fillId="3" borderId="7" xfId="0" applyFont="1" applyFill="1" applyBorder="1" applyAlignment="1">
      <alignment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D3DFEE"/>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497416</xdr:colOff>
      <xdr:row>1</xdr:row>
      <xdr:rowOff>10582</xdr:rowOff>
    </xdr:from>
    <xdr:to>
      <xdr:col>6</xdr:col>
      <xdr:colOff>370415</xdr:colOff>
      <xdr:row>3</xdr:row>
      <xdr:rowOff>177268</xdr:rowOff>
    </xdr:to>
    <xdr:pic>
      <xdr:nvPicPr>
        <xdr:cNvPr id="2" name="Afbeelding 1" descr="Afbeelding met tekst, visitekaartje, Lettertype, logo&#10;&#10;Door AI gegenereerde inhoud is mogelijk onjuist.">
          <a:extLst>
            <a:ext uri="{FF2B5EF4-FFF2-40B4-BE49-F238E27FC236}">
              <a16:creationId xmlns:a16="http://schemas.microsoft.com/office/drawing/2014/main" id="{A33B75DB-CCB6-4CA6-409C-D42FEDC667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07083" y="317499"/>
          <a:ext cx="1915582" cy="1436686"/>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56"/>
  <sheetViews>
    <sheetView tabSelected="1" zoomScale="120" zoomScaleNormal="120" workbookViewId="0">
      <selection activeCell="B23" sqref="B23:G23"/>
    </sheetView>
  </sheetViews>
  <sheetFormatPr baseColWidth="10" defaultColWidth="9.1640625" defaultRowHeight="15" x14ac:dyDescent="0.2"/>
  <cols>
    <col min="1" max="1" width="9.1640625" style="12"/>
    <col min="2" max="2" width="15.5" style="12" customWidth="1"/>
    <col min="3" max="3" width="83.6640625" style="12" customWidth="1"/>
    <col min="4" max="4" width="17.83203125" style="13" bestFit="1" customWidth="1"/>
    <col min="5" max="5" width="12.33203125" style="13" customWidth="1"/>
    <col min="6" max="6" width="14.5" style="12" bestFit="1" customWidth="1"/>
    <col min="7" max="7" width="13.5" style="12" bestFit="1" customWidth="1"/>
    <col min="8" max="16384" width="9.1640625" style="12"/>
  </cols>
  <sheetData>
    <row r="1" spans="2:9" ht="24" customHeight="1" thickBot="1" x14ac:dyDescent="0.25"/>
    <row r="2" spans="2:9" customFormat="1" ht="69" customHeight="1" x14ac:dyDescent="0.25">
      <c r="B2" s="23" t="s">
        <v>98</v>
      </c>
      <c r="C2" s="103"/>
      <c r="D2" s="24"/>
      <c r="E2" s="25"/>
      <c r="F2" s="26"/>
      <c r="G2" s="27"/>
      <c r="H2" s="22"/>
      <c r="I2" s="22"/>
    </row>
    <row r="3" spans="2:9" customFormat="1" ht="31" customHeight="1" x14ac:dyDescent="0.25">
      <c r="B3" s="28"/>
      <c r="C3" s="12"/>
      <c r="D3" s="104"/>
      <c r="E3" s="105"/>
      <c r="F3" s="106"/>
      <c r="G3" s="29"/>
      <c r="H3" s="22"/>
      <c r="I3" s="22"/>
    </row>
    <row r="4" spans="2:9" s="21" customFormat="1" ht="45" customHeight="1" x14ac:dyDescent="0.2">
      <c r="B4" s="161" t="s">
        <v>84</v>
      </c>
      <c r="C4" s="162"/>
      <c r="D4" s="162"/>
      <c r="E4" s="162"/>
      <c r="F4" s="162"/>
      <c r="G4" s="163"/>
    </row>
    <row r="5" spans="2:9" s="21" customFormat="1" ht="31" customHeight="1" x14ac:dyDescent="0.2">
      <c r="B5" s="161" t="s">
        <v>99</v>
      </c>
      <c r="C5" s="162"/>
      <c r="D5" s="162"/>
      <c r="E5" s="162"/>
      <c r="F5" s="162"/>
      <c r="G5" s="163"/>
    </row>
    <row r="6" spans="2:9" ht="16" thickBot="1" x14ac:dyDescent="0.25">
      <c r="B6" s="30"/>
      <c r="C6" s="31"/>
      <c r="D6" s="32"/>
      <c r="E6" s="32"/>
      <c r="F6" s="31"/>
      <c r="G6" s="33"/>
    </row>
    <row r="7" spans="2:9" ht="20" customHeight="1" thickBot="1" x14ac:dyDescent="0.25">
      <c r="B7" s="165" t="s">
        <v>82</v>
      </c>
      <c r="C7" s="166"/>
      <c r="D7" s="166"/>
      <c r="E7" s="166"/>
      <c r="F7" s="166"/>
      <c r="G7" s="167"/>
    </row>
    <row r="8" spans="2:9" ht="27" customHeight="1" x14ac:dyDescent="0.2">
      <c r="B8" s="82" t="s">
        <v>30</v>
      </c>
      <c r="C8" s="83"/>
      <c r="D8" s="84"/>
      <c r="E8" s="84"/>
      <c r="F8" s="83"/>
      <c r="G8" s="85"/>
    </row>
    <row r="9" spans="2:9" ht="35" customHeight="1" thickBot="1" x14ac:dyDescent="0.25">
      <c r="B9" s="91" t="s">
        <v>85</v>
      </c>
      <c r="C9" s="31"/>
      <c r="D9" s="32"/>
      <c r="E9" s="32"/>
      <c r="F9" s="31"/>
      <c r="G9" s="33"/>
    </row>
    <row r="10" spans="2:9" x14ac:dyDescent="0.2">
      <c r="B10" s="135" t="s">
        <v>0</v>
      </c>
      <c r="C10" s="115" t="s">
        <v>1</v>
      </c>
      <c r="D10" s="168" t="s">
        <v>2</v>
      </c>
      <c r="E10" s="130" t="s">
        <v>16</v>
      </c>
      <c r="F10" s="115" t="s">
        <v>3</v>
      </c>
      <c r="G10" s="169" t="s">
        <v>4</v>
      </c>
    </row>
    <row r="11" spans="2:9" x14ac:dyDescent="0.2">
      <c r="B11" s="136"/>
      <c r="C11" s="116"/>
      <c r="D11" s="129"/>
      <c r="E11" s="131"/>
      <c r="F11" s="116"/>
      <c r="G11" s="170"/>
    </row>
    <row r="12" spans="2:9" x14ac:dyDescent="0.2">
      <c r="B12" s="100">
        <v>1</v>
      </c>
      <c r="C12" s="2" t="s">
        <v>137</v>
      </c>
      <c r="D12" s="8" t="s">
        <v>5</v>
      </c>
      <c r="E12" s="34">
        <v>41</v>
      </c>
      <c r="F12" s="3"/>
      <c r="G12" s="42">
        <f t="shared" ref="G12:G19" si="0">E12*F12</f>
        <v>0</v>
      </c>
    </row>
    <row r="13" spans="2:9" x14ac:dyDescent="0.2">
      <c r="B13" s="101">
        <f>B12+1</f>
        <v>2</v>
      </c>
      <c r="C13" s="1" t="s">
        <v>138</v>
      </c>
      <c r="D13" s="9" t="s">
        <v>5</v>
      </c>
      <c r="E13" s="94">
        <v>3</v>
      </c>
      <c r="F13" s="4"/>
      <c r="G13" s="43">
        <f t="shared" si="0"/>
        <v>0</v>
      </c>
    </row>
    <row r="14" spans="2:9" x14ac:dyDescent="0.2">
      <c r="B14" s="101">
        <f t="shared" ref="B14:B19" si="1">B13+1</f>
        <v>3</v>
      </c>
      <c r="C14" s="2" t="s">
        <v>139</v>
      </c>
      <c r="D14" s="8" t="s">
        <v>5</v>
      </c>
      <c r="E14" s="34">
        <v>9</v>
      </c>
      <c r="F14" s="3"/>
      <c r="G14" s="42">
        <f t="shared" si="0"/>
        <v>0</v>
      </c>
    </row>
    <row r="15" spans="2:9" x14ac:dyDescent="0.2">
      <c r="B15" s="101">
        <f t="shared" si="1"/>
        <v>4</v>
      </c>
      <c r="C15" s="1" t="s">
        <v>140</v>
      </c>
      <c r="D15" s="9" t="s">
        <v>5</v>
      </c>
      <c r="E15" s="9">
        <v>10</v>
      </c>
      <c r="F15" s="4"/>
      <c r="G15" s="43">
        <f t="shared" si="0"/>
        <v>0</v>
      </c>
    </row>
    <row r="16" spans="2:9" x14ac:dyDescent="0.2">
      <c r="B16" s="100">
        <f t="shared" si="1"/>
        <v>5</v>
      </c>
      <c r="C16" s="2" t="s">
        <v>6</v>
      </c>
      <c r="D16" s="8" t="s">
        <v>5</v>
      </c>
      <c r="E16" s="8">
        <v>3</v>
      </c>
      <c r="F16" s="3"/>
      <c r="G16" s="42">
        <f t="shared" si="0"/>
        <v>0</v>
      </c>
    </row>
    <row r="17" spans="2:7" x14ac:dyDescent="0.2">
      <c r="B17" s="101">
        <f t="shared" si="1"/>
        <v>6</v>
      </c>
      <c r="C17" s="1" t="s">
        <v>100</v>
      </c>
      <c r="D17" s="9" t="s">
        <v>5</v>
      </c>
      <c r="E17" s="94">
        <v>617</v>
      </c>
      <c r="F17" s="4"/>
      <c r="G17" s="43">
        <f t="shared" si="0"/>
        <v>0</v>
      </c>
    </row>
    <row r="18" spans="2:7" x14ac:dyDescent="0.2">
      <c r="B18" s="100">
        <f t="shared" si="1"/>
        <v>7</v>
      </c>
      <c r="C18" s="2" t="s">
        <v>102</v>
      </c>
      <c r="D18" s="8" t="s">
        <v>5</v>
      </c>
      <c r="E18" s="99">
        <v>45</v>
      </c>
      <c r="F18" s="3"/>
      <c r="G18" s="42">
        <f t="shared" si="0"/>
        <v>0</v>
      </c>
    </row>
    <row r="19" spans="2:7" x14ac:dyDescent="0.2">
      <c r="B19" s="101">
        <f t="shared" si="1"/>
        <v>8</v>
      </c>
      <c r="C19" s="1" t="s">
        <v>101</v>
      </c>
      <c r="D19" s="9" t="s">
        <v>5</v>
      </c>
      <c r="E19" s="9">
        <v>2</v>
      </c>
      <c r="F19" s="4"/>
      <c r="G19" s="43">
        <f t="shared" si="0"/>
        <v>0</v>
      </c>
    </row>
    <row r="20" spans="2:7" ht="19" customHeight="1" thickBot="1" x14ac:dyDescent="0.25">
      <c r="B20" s="137" t="s">
        <v>77</v>
      </c>
      <c r="C20" s="171"/>
      <c r="D20" s="171"/>
      <c r="E20" s="138"/>
      <c r="F20" s="92"/>
      <c r="G20" s="93">
        <f>SUM(G12:G19)</f>
        <v>0</v>
      </c>
    </row>
    <row r="21" spans="2:7" x14ac:dyDescent="0.2">
      <c r="B21" s="45"/>
      <c r="C21" s="46"/>
      <c r="D21" s="47"/>
      <c r="E21" s="47"/>
      <c r="F21" s="46"/>
      <c r="G21" s="48"/>
    </row>
    <row r="22" spans="2:7" x14ac:dyDescent="0.2">
      <c r="B22" s="49" t="s">
        <v>89</v>
      </c>
      <c r="G22" s="41"/>
    </row>
    <row r="23" spans="2:7" ht="36" customHeight="1" thickBot="1" x14ac:dyDescent="0.25">
      <c r="B23" s="174" t="s">
        <v>86</v>
      </c>
      <c r="C23" s="175"/>
      <c r="D23" s="175"/>
      <c r="E23" s="175"/>
      <c r="F23" s="175"/>
      <c r="G23" s="176"/>
    </row>
    <row r="24" spans="2:7" x14ac:dyDescent="0.2">
      <c r="B24" s="135" t="s">
        <v>0</v>
      </c>
      <c r="C24" s="115" t="s">
        <v>1</v>
      </c>
      <c r="D24" s="168" t="s">
        <v>2</v>
      </c>
      <c r="E24" s="130" t="s">
        <v>16</v>
      </c>
      <c r="F24" s="115" t="s">
        <v>3</v>
      </c>
      <c r="G24" s="169" t="s">
        <v>4</v>
      </c>
    </row>
    <row r="25" spans="2:7" x14ac:dyDescent="0.2">
      <c r="B25" s="136"/>
      <c r="C25" s="116"/>
      <c r="D25" s="129"/>
      <c r="E25" s="131"/>
      <c r="F25" s="116"/>
      <c r="G25" s="170"/>
    </row>
    <row r="26" spans="2:7" x14ac:dyDescent="0.2">
      <c r="B26" s="100">
        <v>9</v>
      </c>
      <c r="C26" s="2" t="s">
        <v>128</v>
      </c>
      <c r="D26" s="8" t="s">
        <v>5</v>
      </c>
      <c r="E26" s="8">
        <v>44</v>
      </c>
      <c r="F26" s="3"/>
      <c r="G26" s="42">
        <f t="shared" ref="G26:G31" si="2">E26*F26</f>
        <v>0</v>
      </c>
    </row>
    <row r="27" spans="2:7" x14ac:dyDescent="0.2">
      <c r="B27" s="101">
        <f>B26+1</f>
        <v>10</v>
      </c>
      <c r="C27" s="1" t="s">
        <v>103</v>
      </c>
      <c r="D27" s="9" t="s">
        <v>5</v>
      </c>
      <c r="E27" s="9">
        <v>9</v>
      </c>
      <c r="F27" s="4"/>
      <c r="G27" s="43">
        <f t="shared" si="2"/>
        <v>0</v>
      </c>
    </row>
    <row r="28" spans="2:7" x14ac:dyDescent="0.2">
      <c r="B28" s="100">
        <f t="shared" ref="B28:B31" si="3">B27+1</f>
        <v>11</v>
      </c>
      <c r="C28" s="2" t="s">
        <v>104</v>
      </c>
      <c r="D28" s="8" t="s">
        <v>5</v>
      </c>
      <c r="E28" s="8">
        <v>617</v>
      </c>
      <c r="F28" s="3"/>
      <c r="G28" s="42">
        <f t="shared" si="2"/>
        <v>0</v>
      </c>
    </row>
    <row r="29" spans="2:7" x14ac:dyDescent="0.2">
      <c r="B29" s="101">
        <f t="shared" si="3"/>
        <v>12</v>
      </c>
      <c r="C29" s="1" t="s">
        <v>126</v>
      </c>
      <c r="D29" s="9" t="s">
        <v>5</v>
      </c>
      <c r="E29" s="94">
        <v>45</v>
      </c>
      <c r="F29" s="4"/>
      <c r="G29" s="43">
        <f t="shared" si="2"/>
        <v>0</v>
      </c>
    </row>
    <row r="30" spans="2:7" x14ac:dyDescent="0.2">
      <c r="B30" s="100">
        <f t="shared" si="3"/>
        <v>13</v>
      </c>
      <c r="C30" s="2" t="s">
        <v>105</v>
      </c>
      <c r="D30" s="8" t="s">
        <v>5</v>
      </c>
      <c r="E30" s="99">
        <v>2</v>
      </c>
      <c r="F30" s="3"/>
      <c r="G30" s="42">
        <f t="shared" si="2"/>
        <v>0</v>
      </c>
    </row>
    <row r="31" spans="2:7" x14ac:dyDescent="0.2">
      <c r="B31" s="101">
        <f t="shared" si="3"/>
        <v>14</v>
      </c>
      <c r="C31" s="1" t="s">
        <v>143</v>
      </c>
      <c r="D31" s="9" t="s">
        <v>5</v>
      </c>
      <c r="E31" s="94">
        <v>25</v>
      </c>
      <c r="F31" s="4"/>
      <c r="G31" s="43">
        <f t="shared" si="2"/>
        <v>0</v>
      </c>
    </row>
    <row r="32" spans="2:7" ht="19" customHeight="1" thickBot="1" x14ac:dyDescent="0.25">
      <c r="B32" s="132" t="s">
        <v>78</v>
      </c>
      <c r="C32" s="133"/>
      <c r="D32" s="133"/>
      <c r="E32" s="134"/>
      <c r="F32" s="92"/>
      <c r="G32" s="93">
        <f>SUM(G26:G30)</f>
        <v>0</v>
      </c>
    </row>
    <row r="33" spans="2:7" ht="26" customHeight="1" x14ac:dyDescent="0.2">
      <c r="B33" s="67" t="s">
        <v>90</v>
      </c>
      <c r="C33" s="68"/>
      <c r="D33" s="69"/>
      <c r="E33" s="69"/>
      <c r="F33" s="68"/>
      <c r="G33" s="70"/>
    </row>
    <row r="34" spans="2:7" ht="20" customHeight="1" thickBot="1" x14ac:dyDescent="0.25">
      <c r="B34" s="146" t="s">
        <v>75</v>
      </c>
      <c r="C34" s="119"/>
      <c r="D34" s="119"/>
      <c r="E34" s="119"/>
      <c r="F34" s="119"/>
      <c r="G34" s="120"/>
    </row>
    <row r="35" spans="2:7" x14ac:dyDescent="0.2">
      <c r="B35" s="177" t="s">
        <v>0</v>
      </c>
      <c r="C35" s="127" t="s">
        <v>1</v>
      </c>
      <c r="D35" s="128" t="s">
        <v>2</v>
      </c>
      <c r="E35" s="130" t="s">
        <v>16</v>
      </c>
      <c r="F35" s="139" t="s">
        <v>3</v>
      </c>
      <c r="G35" s="178" t="s">
        <v>7</v>
      </c>
    </row>
    <row r="36" spans="2:7" x14ac:dyDescent="0.2">
      <c r="B36" s="136"/>
      <c r="C36" s="116"/>
      <c r="D36" s="129"/>
      <c r="E36" s="131"/>
      <c r="F36" s="140"/>
      <c r="G36" s="170"/>
    </row>
    <row r="37" spans="2:7" x14ac:dyDescent="0.2">
      <c r="B37" s="100">
        <v>15</v>
      </c>
      <c r="C37" s="2" t="s">
        <v>87</v>
      </c>
      <c r="D37" s="8" t="s">
        <v>5</v>
      </c>
      <c r="E37" s="8">
        <v>350</v>
      </c>
      <c r="F37" s="3"/>
      <c r="G37" s="54">
        <f t="shared" ref="G37" si="4">E37*F37</f>
        <v>0</v>
      </c>
    </row>
    <row r="38" spans="2:7" x14ac:dyDescent="0.2">
      <c r="B38" s="101">
        <f>B37+1</f>
        <v>16</v>
      </c>
      <c r="C38" s="36" t="s">
        <v>31</v>
      </c>
      <c r="D38" s="11" t="s">
        <v>8</v>
      </c>
      <c r="E38" s="11">
        <v>250</v>
      </c>
      <c r="F38" s="7"/>
      <c r="G38" s="56">
        <f>E38*F38</f>
        <v>0</v>
      </c>
    </row>
    <row r="39" spans="2:7" x14ac:dyDescent="0.2">
      <c r="B39" s="100">
        <f t="shared" ref="B39:B42" si="5">B38+1</f>
        <v>17</v>
      </c>
      <c r="C39" s="35" t="s">
        <v>32</v>
      </c>
      <c r="D39" s="10" t="s">
        <v>8</v>
      </c>
      <c r="E39" s="10">
        <v>100</v>
      </c>
      <c r="F39" s="5"/>
      <c r="G39" s="55">
        <f>E39*F39</f>
        <v>0</v>
      </c>
    </row>
    <row r="40" spans="2:7" x14ac:dyDescent="0.2">
      <c r="B40" s="101">
        <f t="shared" si="5"/>
        <v>18</v>
      </c>
      <c r="C40" s="6" t="s">
        <v>33</v>
      </c>
      <c r="D40" s="11" t="s">
        <v>8</v>
      </c>
      <c r="E40" s="11">
        <v>50</v>
      </c>
      <c r="F40" s="7"/>
      <c r="G40" s="56">
        <f>E40*F40</f>
        <v>0</v>
      </c>
    </row>
    <row r="41" spans="2:7" x14ac:dyDescent="0.2">
      <c r="B41" s="100">
        <f t="shared" si="5"/>
        <v>19</v>
      </c>
      <c r="C41" s="35" t="s">
        <v>111</v>
      </c>
      <c r="D41" s="10" t="s">
        <v>8</v>
      </c>
      <c r="E41" s="10">
        <v>50</v>
      </c>
      <c r="F41" s="5"/>
      <c r="G41" s="55">
        <f>E41*F41</f>
        <v>0</v>
      </c>
    </row>
    <row r="42" spans="2:7" x14ac:dyDescent="0.2">
      <c r="B42" s="101">
        <f t="shared" si="5"/>
        <v>20</v>
      </c>
      <c r="C42" s="6" t="s">
        <v>34</v>
      </c>
      <c r="D42" s="11" t="s">
        <v>8</v>
      </c>
      <c r="E42" s="11">
        <v>50</v>
      </c>
      <c r="F42" s="7"/>
      <c r="G42" s="56">
        <f>E42*F42</f>
        <v>0</v>
      </c>
    </row>
    <row r="43" spans="2:7" ht="20" customHeight="1" thickBot="1" x14ac:dyDescent="0.25">
      <c r="B43" s="147" t="s">
        <v>71</v>
      </c>
      <c r="C43" s="148"/>
      <c r="D43" s="148"/>
      <c r="E43" s="148"/>
      <c r="F43" s="148"/>
      <c r="G43" s="71">
        <f>SUM(G37:G42)</f>
        <v>0</v>
      </c>
    </row>
    <row r="44" spans="2:7" x14ac:dyDescent="0.2">
      <c r="B44" s="72"/>
      <c r="C44" s="73"/>
      <c r="D44" s="74"/>
      <c r="E44" s="74"/>
      <c r="F44" s="73"/>
      <c r="G44" s="75"/>
    </row>
    <row r="45" spans="2:7" ht="16" x14ac:dyDescent="0.2">
      <c r="B45" s="50" t="s">
        <v>91</v>
      </c>
      <c r="C45" s="51"/>
      <c r="D45" s="52"/>
      <c r="E45" s="52"/>
      <c r="F45" s="51"/>
      <c r="G45" s="53"/>
    </row>
    <row r="46" spans="2:7" ht="70" customHeight="1" thickBot="1" x14ac:dyDescent="0.25">
      <c r="B46" s="149" t="s">
        <v>88</v>
      </c>
      <c r="C46" s="150"/>
      <c r="D46" s="150"/>
      <c r="E46" s="150"/>
      <c r="F46" s="150"/>
      <c r="G46" s="151"/>
    </row>
    <row r="47" spans="2:7" x14ac:dyDescent="0.2">
      <c r="B47" s="154" t="s">
        <v>0</v>
      </c>
      <c r="C47" s="123" t="s">
        <v>1</v>
      </c>
      <c r="D47" s="125" t="s">
        <v>2</v>
      </c>
      <c r="E47" s="130" t="s">
        <v>16</v>
      </c>
      <c r="F47" s="164" t="s">
        <v>3</v>
      </c>
      <c r="G47" s="172" t="s">
        <v>4</v>
      </c>
    </row>
    <row r="48" spans="2:7" x14ac:dyDescent="0.2">
      <c r="B48" s="152"/>
      <c r="C48" s="124"/>
      <c r="D48" s="126"/>
      <c r="E48" s="131"/>
      <c r="F48" s="140"/>
      <c r="G48" s="173"/>
    </row>
    <row r="49" spans="1:7" x14ac:dyDescent="0.2">
      <c r="B49" s="57">
        <v>21</v>
      </c>
      <c r="C49" s="15" t="s">
        <v>35</v>
      </c>
      <c r="D49" s="10" t="s">
        <v>5</v>
      </c>
      <c r="E49" s="10">
        <v>10</v>
      </c>
      <c r="F49" s="5"/>
      <c r="G49" s="55">
        <f>E49*F49</f>
        <v>0</v>
      </c>
    </row>
    <row r="50" spans="1:7" ht="32" customHeight="1" x14ac:dyDescent="0.2">
      <c r="B50" s="44">
        <f>B49+1</f>
        <v>22</v>
      </c>
      <c r="C50" s="6" t="s">
        <v>17</v>
      </c>
      <c r="D50" s="11" t="s">
        <v>5</v>
      </c>
      <c r="E50" s="11">
        <v>4</v>
      </c>
      <c r="F50" s="7"/>
      <c r="G50" s="56">
        <f>E50*F50</f>
        <v>0</v>
      </c>
    </row>
    <row r="51" spans="1:7" x14ac:dyDescent="0.2">
      <c r="A51"/>
      <c r="B51" s="57">
        <f>B50+1</f>
        <v>23</v>
      </c>
      <c r="C51" s="15" t="s">
        <v>113</v>
      </c>
      <c r="D51" s="10" t="s">
        <v>5</v>
      </c>
      <c r="E51" s="10">
        <v>5</v>
      </c>
      <c r="F51" s="5"/>
      <c r="G51" s="55">
        <f t="shared" ref="G51:G120" si="6">E51*F51</f>
        <v>0</v>
      </c>
    </row>
    <row r="52" spans="1:7" x14ac:dyDescent="0.2">
      <c r="A52"/>
      <c r="B52" s="44">
        <f>B51+1</f>
        <v>24</v>
      </c>
      <c r="C52" s="95" t="s">
        <v>112</v>
      </c>
      <c r="D52" s="96" t="s">
        <v>5</v>
      </c>
      <c r="E52" s="96">
        <v>5</v>
      </c>
      <c r="F52" s="97"/>
      <c r="G52" s="98">
        <f>E52*F52</f>
        <v>0</v>
      </c>
    </row>
    <row r="53" spans="1:7" x14ac:dyDescent="0.2">
      <c r="A53"/>
      <c r="B53" s="57">
        <f t="shared" ref="B53:B65" si="7">B52+1</f>
        <v>25</v>
      </c>
      <c r="C53" s="15" t="s">
        <v>114</v>
      </c>
      <c r="D53" s="10" t="s">
        <v>5</v>
      </c>
      <c r="E53" s="10">
        <v>5</v>
      </c>
      <c r="F53" s="5"/>
      <c r="G53" s="55">
        <f>E53*F53</f>
        <v>0</v>
      </c>
    </row>
    <row r="54" spans="1:7" x14ac:dyDescent="0.2">
      <c r="A54"/>
      <c r="B54" s="44">
        <f t="shared" si="7"/>
        <v>26</v>
      </c>
      <c r="C54" s="36" t="s">
        <v>118</v>
      </c>
      <c r="D54" s="11" t="s">
        <v>5</v>
      </c>
      <c r="E54" s="11">
        <v>5</v>
      </c>
      <c r="F54" s="7"/>
      <c r="G54" s="56">
        <f t="shared" ref="G54" si="8">E54*F54</f>
        <v>0</v>
      </c>
    </row>
    <row r="55" spans="1:7" x14ac:dyDescent="0.2">
      <c r="A55"/>
      <c r="B55" s="57">
        <f t="shared" si="7"/>
        <v>27</v>
      </c>
      <c r="C55" s="15" t="s">
        <v>119</v>
      </c>
      <c r="D55" s="10" t="s">
        <v>5</v>
      </c>
      <c r="E55" s="10">
        <v>5</v>
      </c>
      <c r="F55" s="5"/>
      <c r="G55" s="55">
        <f>E55*F55</f>
        <v>0</v>
      </c>
    </row>
    <row r="56" spans="1:7" x14ac:dyDescent="0.2">
      <c r="A56"/>
      <c r="B56" s="44">
        <f t="shared" si="7"/>
        <v>28</v>
      </c>
      <c r="C56" s="36" t="s">
        <v>120</v>
      </c>
      <c r="D56" s="11" t="s">
        <v>5</v>
      </c>
      <c r="E56" s="11">
        <v>5</v>
      </c>
      <c r="F56" s="7"/>
      <c r="G56" s="56">
        <f>E56*F56</f>
        <v>0</v>
      </c>
    </row>
    <row r="57" spans="1:7" x14ac:dyDescent="0.2">
      <c r="A57"/>
      <c r="B57" s="57">
        <f t="shared" si="7"/>
        <v>29</v>
      </c>
      <c r="C57" s="15" t="s">
        <v>115</v>
      </c>
      <c r="D57" s="10" t="s">
        <v>5</v>
      </c>
      <c r="E57" s="10">
        <v>5</v>
      </c>
      <c r="F57" s="5"/>
      <c r="G57" s="55">
        <f t="shared" ref="G57" si="9">E57*F57</f>
        <v>0</v>
      </c>
    </row>
    <row r="58" spans="1:7" x14ac:dyDescent="0.2">
      <c r="A58"/>
      <c r="B58" s="44">
        <f t="shared" si="7"/>
        <v>30</v>
      </c>
      <c r="C58" s="95" t="s">
        <v>116</v>
      </c>
      <c r="D58" s="96" t="s">
        <v>5</v>
      </c>
      <c r="E58" s="96">
        <v>5</v>
      </c>
      <c r="F58" s="97"/>
      <c r="G58" s="98">
        <f>E58*F58</f>
        <v>0</v>
      </c>
    </row>
    <row r="59" spans="1:7" x14ac:dyDescent="0.2">
      <c r="A59"/>
      <c r="B59" s="57">
        <f t="shared" si="7"/>
        <v>31</v>
      </c>
      <c r="C59" s="15" t="s">
        <v>117</v>
      </c>
      <c r="D59" s="10" t="s">
        <v>5</v>
      </c>
      <c r="E59" s="10">
        <v>5</v>
      </c>
      <c r="F59" s="5"/>
      <c r="G59" s="55">
        <f>E59*F59</f>
        <v>0</v>
      </c>
    </row>
    <row r="60" spans="1:7" x14ac:dyDescent="0.2">
      <c r="B60" s="44">
        <f t="shared" si="7"/>
        <v>32</v>
      </c>
      <c r="C60" s="6" t="s">
        <v>109</v>
      </c>
      <c r="D60" s="11" t="s">
        <v>5</v>
      </c>
      <c r="E60" s="11">
        <v>5</v>
      </c>
      <c r="F60" s="7"/>
      <c r="G60" s="56">
        <f t="shared" si="6"/>
        <v>0</v>
      </c>
    </row>
    <row r="61" spans="1:7" x14ac:dyDescent="0.2">
      <c r="B61" s="57">
        <f t="shared" si="7"/>
        <v>33</v>
      </c>
      <c r="C61" s="35" t="s">
        <v>110</v>
      </c>
      <c r="D61" s="10" t="s">
        <v>5</v>
      </c>
      <c r="E61" s="10">
        <v>5</v>
      </c>
      <c r="F61" s="5"/>
      <c r="G61" s="55">
        <f t="shared" si="6"/>
        <v>0</v>
      </c>
    </row>
    <row r="62" spans="1:7" x14ac:dyDescent="0.2">
      <c r="B62" s="44">
        <f>B57+1</f>
        <v>30</v>
      </c>
      <c r="C62" s="6" t="s">
        <v>125</v>
      </c>
      <c r="D62" s="11" t="s">
        <v>5</v>
      </c>
      <c r="E62" s="11">
        <v>6</v>
      </c>
      <c r="F62" s="7"/>
      <c r="G62" s="56">
        <f t="shared" ref="G62:G63" si="10">E62*F62</f>
        <v>0</v>
      </c>
    </row>
    <row r="63" spans="1:7" x14ac:dyDescent="0.2">
      <c r="B63" s="57">
        <f t="shared" ref="B63" si="11">B62+1</f>
        <v>31</v>
      </c>
      <c r="C63" s="15" t="s">
        <v>124</v>
      </c>
      <c r="D63" s="10" t="s">
        <v>5</v>
      </c>
      <c r="E63" s="10">
        <v>6</v>
      </c>
      <c r="F63" s="5"/>
      <c r="G63" s="55">
        <f t="shared" si="10"/>
        <v>0</v>
      </c>
    </row>
    <row r="64" spans="1:7" x14ac:dyDescent="0.2">
      <c r="B64" s="44">
        <f>B61+1</f>
        <v>34</v>
      </c>
      <c r="C64" s="6" t="s">
        <v>121</v>
      </c>
      <c r="D64" s="11" t="s">
        <v>5</v>
      </c>
      <c r="E64" s="11">
        <v>6</v>
      </c>
      <c r="F64" s="7"/>
      <c r="G64" s="56">
        <f t="shared" si="6"/>
        <v>0</v>
      </c>
    </row>
    <row r="65" spans="2:7" x14ac:dyDescent="0.2">
      <c r="B65" s="57">
        <f t="shared" si="7"/>
        <v>35</v>
      </c>
      <c r="C65" s="15" t="s">
        <v>122</v>
      </c>
      <c r="D65" s="10" t="s">
        <v>5</v>
      </c>
      <c r="E65" s="10">
        <v>6</v>
      </c>
      <c r="F65" s="5"/>
      <c r="G65" s="55">
        <f t="shared" si="6"/>
        <v>0</v>
      </c>
    </row>
    <row r="66" spans="2:7" x14ac:dyDescent="0.2">
      <c r="B66" s="44">
        <f>B65+1</f>
        <v>36</v>
      </c>
      <c r="C66" s="6" t="s">
        <v>123</v>
      </c>
      <c r="D66" s="11" t="s">
        <v>5</v>
      </c>
      <c r="E66" s="11">
        <v>2</v>
      </c>
      <c r="F66" s="7"/>
      <c r="G66" s="56">
        <f t="shared" ref="G66" si="12">E66*F66</f>
        <v>0</v>
      </c>
    </row>
    <row r="67" spans="2:7" x14ac:dyDescent="0.2">
      <c r="B67" s="57">
        <f>B66+1</f>
        <v>37</v>
      </c>
      <c r="C67" s="15" t="s">
        <v>36</v>
      </c>
      <c r="D67" s="10" t="s">
        <v>9</v>
      </c>
      <c r="E67" s="10">
        <v>10</v>
      </c>
      <c r="F67" s="5"/>
      <c r="G67" s="55">
        <f t="shared" si="6"/>
        <v>0</v>
      </c>
    </row>
    <row r="68" spans="2:7" x14ac:dyDescent="0.2">
      <c r="B68" s="44">
        <f t="shared" ref="B68:B109" si="13">B67+1</f>
        <v>38</v>
      </c>
      <c r="C68" s="6" t="s">
        <v>37</v>
      </c>
      <c r="D68" s="11" t="s">
        <v>5</v>
      </c>
      <c r="E68" s="11">
        <v>10</v>
      </c>
      <c r="F68" s="7"/>
      <c r="G68" s="56">
        <f t="shared" si="6"/>
        <v>0</v>
      </c>
    </row>
    <row r="69" spans="2:7" x14ac:dyDescent="0.2">
      <c r="B69" s="57">
        <f t="shared" si="13"/>
        <v>39</v>
      </c>
      <c r="C69" s="35" t="s">
        <v>38</v>
      </c>
      <c r="D69" s="10" t="s">
        <v>5</v>
      </c>
      <c r="E69" s="10">
        <v>3</v>
      </c>
      <c r="F69" s="5"/>
      <c r="G69" s="55">
        <f t="shared" si="6"/>
        <v>0</v>
      </c>
    </row>
    <row r="70" spans="2:7" x14ac:dyDescent="0.2">
      <c r="B70" s="44">
        <f t="shared" si="13"/>
        <v>40</v>
      </c>
      <c r="C70" s="36" t="s">
        <v>39</v>
      </c>
      <c r="D70" s="11" t="s">
        <v>5</v>
      </c>
      <c r="E70" s="11">
        <v>3</v>
      </c>
      <c r="F70" s="7"/>
      <c r="G70" s="56">
        <f t="shared" si="6"/>
        <v>0</v>
      </c>
    </row>
    <row r="71" spans="2:7" x14ac:dyDescent="0.2">
      <c r="B71" s="57">
        <f t="shared" si="13"/>
        <v>41</v>
      </c>
      <c r="C71" s="35" t="s">
        <v>40</v>
      </c>
      <c r="D71" s="10" t="s">
        <v>5</v>
      </c>
      <c r="E71" s="10">
        <v>5</v>
      </c>
      <c r="F71" s="5"/>
      <c r="G71" s="55">
        <f t="shared" si="6"/>
        <v>0</v>
      </c>
    </row>
    <row r="72" spans="2:7" x14ac:dyDescent="0.2">
      <c r="B72" s="44">
        <f t="shared" si="13"/>
        <v>42</v>
      </c>
      <c r="C72" s="36" t="s">
        <v>41</v>
      </c>
      <c r="D72" s="11" t="s">
        <v>5</v>
      </c>
      <c r="E72" s="11">
        <v>5</v>
      </c>
      <c r="F72" s="7"/>
      <c r="G72" s="56">
        <f t="shared" si="6"/>
        <v>0</v>
      </c>
    </row>
    <row r="73" spans="2:7" x14ac:dyDescent="0.2">
      <c r="B73" s="57">
        <f t="shared" si="13"/>
        <v>43</v>
      </c>
      <c r="C73" s="35" t="s">
        <v>108</v>
      </c>
      <c r="D73" s="10" t="s">
        <v>5</v>
      </c>
      <c r="E73" s="10">
        <v>5</v>
      </c>
      <c r="F73" s="5"/>
      <c r="G73" s="55">
        <f t="shared" si="6"/>
        <v>0</v>
      </c>
    </row>
    <row r="74" spans="2:7" x14ac:dyDescent="0.2">
      <c r="B74" s="44">
        <f t="shared" si="13"/>
        <v>44</v>
      </c>
      <c r="C74" s="36" t="s">
        <v>106</v>
      </c>
      <c r="D74" s="11" t="s">
        <v>5</v>
      </c>
      <c r="E74" s="11">
        <v>4</v>
      </c>
      <c r="F74" s="7"/>
      <c r="G74" s="56">
        <f t="shared" si="6"/>
        <v>0</v>
      </c>
    </row>
    <row r="75" spans="2:7" x14ac:dyDescent="0.2">
      <c r="B75" s="57">
        <f t="shared" si="13"/>
        <v>45</v>
      </c>
      <c r="C75" s="35" t="s">
        <v>107</v>
      </c>
      <c r="D75" s="10" t="s">
        <v>5</v>
      </c>
      <c r="E75" s="10">
        <v>4</v>
      </c>
      <c r="F75" s="5"/>
      <c r="G75" s="55">
        <f t="shared" si="6"/>
        <v>0</v>
      </c>
    </row>
    <row r="76" spans="2:7" x14ac:dyDescent="0.2">
      <c r="B76" s="44">
        <f t="shared" si="13"/>
        <v>46</v>
      </c>
      <c r="C76" s="36" t="s">
        <v>42</v>
      </c>
      <c r="D76" s="11" t="s">
        <v>5</v>
      </c>
      <c r="E76" s="11">
        <v>2</v>
      </c>
      <c r="F76" s="7"/>
      <c r="G76" s="56">
        <f t="shared" si="6"/>
        <v>0</v>
      </c>
    </row>
    <row r="77" spans="2:7" x14ac:dyDescent="0.2">
      <c r="B77" s="57">
        <f t="shared" si="13"/>
        <v>47</v>
      </c>
      <c r="C77" s="15" t="s">
        <v>43</v>
      </c>
      <c r="D77" s="10" t="s">
        <v>5</v>
      </c>
      <c r="E77" s="10">
        <v>2</v>
      </c>
      <c r="F77" s="5"/>
      <c r="G77" s="55">
        <f t="shared" si="6"/>
        <v>0</v>
      </c>
    </row>
    <row r="78" spans="2:7" x14ac:dyDescent="0.2">
      <c r="B78" s="44">
        <f t="shared" si="13"/>
        <v>48</v>
      </c>
      <c r="C78" s="36" t="s">
        <v>44</v>
      </c>
      <c r="D78" s="11" t="s">
        <v>5</v>
      </c>
      <c r="E78" s="11">
        <v>2</v>
      </c>
      <c r="F78" s="7"/>
      <c r="G78" s="56">
        <f t="shared" si="6"/>
        <v>0</v>
      </c>
    </row>
    <row r="79" spans="2:7" x14ac:dyDescent="0.2">
      <c r="B79" s="57">
        <f t="shared" si="13"/>
        <v>49</v>
      </c>
      <c r="C79" s="35" t="s">
        <v>45</v>
      </c>
      <c r="D79" s="10" t="s">
        <v>20</v>
      </c>
      <c r="E79" s="10">
        <v>2</v>
      </c>
      <c r="F79" s="5"/>
      <c r="G79" s="55">
        <f t="shared" si="6"/>
        <v>0</v>
      </c>
    </row>
    <row r="80" spans="2:7" x14ac:dyDescent="0.2">
      <c r="B80" s="44">
        <f t="shared" si="13"/>
        <v>50</v>
      </c>
      <c r="C80" s="36" t="s">
        <v>46</v>
      </c>
      <c r="D80" s="11" t="s">
        <v>5</v>
      </c>
      <c r="E80" s="11">
        <v>2</v>
      </c>
      <c r="F80" s="7"/>
      <c r="G80" s="56">
        <f t="shared" si="6"/>
        <v>0</v>
      </c>
    </row>
    <row r="81" spans="2:7" ht="48" customHeight="1" x14ac:dyDescent="0.2">
      <c r="B81" s="44"/>
      <c r="C81" s="6"/>
      <c r="D81" s="155" t="s">
        <v>141</v>
      </c>
      <c r="E81" s="156"/>
      <c r="F81" s="157"/>
      <c r="G81" s="56">
        <f>SUM(G49:G80)</f>
        <v>0</v>
      </c>
    </row>
    <row r="82" spans="2:7" ht="48" customHeight="1" x14ac:dyDescent="0.2">
      <c r="B82" s="158"/>
      <c r="C82" s="159"/>
      <c r="D82" s="159"/>
      <c r="E82" s="159"/>
      <c r="F82" s="159"/>
      <c r="G82" s="160"/>
    </row>
    <row r="83" spans="2:7" ht="48" customHeight="1" x14ac:dyDescent="0.2">
      <c r="B83" s="44"/>
      <c r="C83" s="6"/>
      <c r="D83" s="155" t="s">
        <v>142</v>
      </c>
      <c r="E83" s="156"/>
      <c r="F83" s="157"/>
      <c r="G83" s="56">
        <f>G81</f>
        <v>0</v>
      </c>
    </row>
    <row r="84" spans="2:7" x14ac:dyDescent="0.2">
      <c r="B84" s="57">
        <f>B80+1</f>
        <v>51</v>
      </c>
      <c r="C84" s="35" t="s">
        <v>47</v>
      </c>
      <c r="D84" s="10" t="s">
        <v>5</v>
      </c>
      <c r="E84" s="10">
        <v>2</v>
      </c>
      <c r="F84" s="5"/>
      <c r="G84" s="55">
        <f t="shared" si="6"/>
        <v>0</v>
      </c>
    </row>
    <row r="85" spans="2:7" x14ac:dyDescent="0.2">
      <c r="B85" s="44">
        <f t="shared" si="13"/>
        <v>52</v>
      </c>
      <c r="C85" s="36" t="s">
        <v>50</v>
      </c>
      <c r="D85" s="11" t="s">
        <v>24</v>
      </c>
      <c r="E85" s="11">
        <v>4</v>
      </c>
      <c r="F85" s="7"/>
      <c r="G85" s="56">
        <f t="shared" si="6"/>
        <v>0</v>
      </c>
    </row>
    <row r="86" spans="2:7" x14ac:dyDescent="0.2">
      <c r="B86" s="57">
        <f>B85+1</f>
        <v>53</v>
      </c>
      <c r="C86" s="35" t="s">
        <v>51</v>
      </c>
      <c r="D86" s="10" t="s">
        <v>5</v>
      </c>
      <c r="E86" s="10">
        <v>4</v>
      </c>
      <c r="F86" s="5"/>
      <c r="G86" s="55">
        <f t="shared" si="6"/>
        <v>0</v>
      </c>
    </row>
    <row r="87" spans="2:7" x14ac:dyDescent="0.2">
      <c r="B87" s="44">
        <f>B86+1</f>
        <v>54</v>
      </c>
      <c r="C87" s="36" t="s">
        <v>52</v>
      </c>
      <c r="D87" s="11" t="s">
        <v>24</v>
      </c>
      <c r="E87" s="11">
        <v>4</v>
      </c>
      <c r="F87" s="7"/>
      <c r="G87" s="56">
        <f t="shared" si="6"/>
        <v>0</v>
      </c>
    </row>
    <row r="88" spans="2:7" x14ac:dyDescent="0.2">
      <c r="B88" s="57">
        <f>B87+1</f>
        <v>55</v>
      </c>
      <c r="C88" s="35" t="s">
        <v>53</v>
      </c>
      <c r="D88" s="10" t="s">
        <v>5</v>
      </c>
      <c r="E88" s="10">
        <v>4</v>
      </c>
      <c r="F88" s="5"/>
      <c r="G88" s="55">
        <f t="shared" si="6"/>
        <v>0</v>
      </c>
    </row>
    <row r="89" spans="2:7" x14ac:dyDescent="0.2">
      <c r="B89" s="44">
        <f t="shared" si="13"/>
        <v>56</v>
      </c>
      <c r="C89" s="36" t="s">
        <v>54</v>
      </c>
      <c r="D89" s="11" t="s">
        <v>24</v>
      </c>
      <c r="E89" s="11">
        <v>4</v>
      </c>
      <c r="F89" s="7"/>
      <c r="G89" s="56">
        <f t="shared" si="6"/>
        <v>0</v>
      </c>
    </row>
    <row r="90" spans="2:7" x14ac:dyDescent="0.2">
      <c r="B90" s="57">
        <f>B89+1</f>
        <v>57</v>
      </c>
      <c r="C90" s="35" t="s">
        <v>55</v>
      </c>
      <c r="D90" s="10" t="s">
        <v>20</v>
      </c>
      <c r="E90" s="10">
        <v>4</v>
      </c>
      <c r="F90" s="5"/>
      <c r="G90" s="55">
        <f t="shared" si="6"/>
        <v>0</v>
      </c>
    </row>
    <row r="91" spans="2:7" x14ac:dyDescent="0.2">
      <c r="B91" s="44">
        <f t="shared" si="13"/>
        <v>58</v>
      </c>
      <c r="C91" s="36" t="s">
        <v>129</v>
      </c>
      <c r="D91" s="11" t="s">
        <v>5</v>
      </c>
      <c r="E91" s="11">
        <v>5</v>
      </c>
      <c r="F91" s="7"/>
      <c r="G91" s="56">
        <f t="shared" si="6"/>
        <v>0</v>
      </c>
    </row>
    <row r="92" spans="2:7" x14ac:dyDescent="0.2">
      <c r="B92" s="57">
        <f t="shared" si="13"/>
        <v>59</v>
      </c>
      <c r="C92" s="35" t="s">
        <v>23</v>
      </c>
      <c r="D92" s="10" t="s">
        <v>5</v>
      </c>
      <c r="E92" s="10">
        <v>5</v>
      </c>
      <c r="F92" s="5"/>
      <c r="G92" s="55">
        <f t="shared" si="6"/>
        <v>0</v>
      </c>
    </row>
    <row r="93" spans="2:7" x14ac:dyDescent="0.2">
      <c r="B93" s="44">
        <f t="shared" si="13"/>
        <v>60</v>
      </c>
      <c r="C93" s="36" t="s">
        <v>130</v>
      </c>
      <c r="D93" s="11" t="s">
        <v>24</v>
      </c>
      <c r="E93" s="11">
        <v>6</v>
      </c>
      <c r="F93" s="7"/>
      <c r="G93" s="56">
        <f t="shared" si="6"/>
        <v>0</v>
      </c>
    </row>
    <row r="94" spans="2:7" x14ac:dyDescent="0.2">
      <c r="B94" s="57">
        <f t="shared" si="13"/>
        <v>61</v>
      </c>
      <c r="C94" s="35" t="s">
        <v>21</v>
      </c>
      <c r="D94" s="10" t="s">
        <v>20</v>
      </c>
      <c r="E94" s="10">
        <v>5</v>
      </c>
      <c r="F94" s="5"/>
      <c r="G94" s="55">
        <f t="shared" si="6"/>
        <v>0</v>
      </c>
    </row>
    <row r="95" spans="2:7" x14ac:dyDescent="0.2">
      <c r="B95" s="44">
        <f t="shared" si="13"/>
        <v>62</v>
      </c>
      <c r="C95" s="36" t="s">
        <v>48</v>
      </c>
      <c r="D95" s="11" t="s">
        <v>5</v>
      </c>
      <c r="E95" s="11">
        <v>5</v>
      </c>
      <c r="F95" s="7"/>
      <c r="G95" s="56">
        <f t="shared" si="6"/>
        <v>0</v>
      </c>
    </row>
    <row r="96" spans="2:7" x14ac:dyDescent="0.2">
      <c r="B96" s="57">
        <f t="shared" si="13"/>
        <v>63</v>
      </c>
      <c r="C96" s="35" t="s">
        <v>76</v>
      </c>
      <c r="D96" s="10" t="s">
        <v>5</v>
      </c>
      <c r="E96" s="10">
        <v>5</v>
      </c>
      <c r="F96" s="5"/>
      <c r="G96" s="55">
        <f t="shared" ref="G96" si="14">E96*F96</f>
        <v>0</v>
      </c>
    </row>
    <row r="97" spans="2:7" x14ac:dyDescent="0.2">
      <c r="B97" s="44">
        <f>B98+1</f>
        <v>65</v>
      </c>
      <c r="C97" s="36" t="s">
        <v>131</v>
      </c>
      <c r="D97" s="11" t="s">
        <v>5</v>
      </c>
      <c r="E97" s="11">
        <v>10</v>
      </c>
      <c r="F97" s="7"/>
      <c r="G97" s="56">
        <f>E97*F97</f>
        <v>0</v>
      </c>
    </row>
    <row r="98" spans="2:7" x14ac:dyDescent="0.2">
      <c r="B98" s="57">
        <f>B96+1</f>
        <v>64</v>
      </c>
      <c r="C98" s="35" t="s">
        <v>49</v>
      </c>
      <c r="D98" s="10" t="s">
        <v>5</v>
      </c>
      <c r="E98" s="10">
        <v>5</v>
      </c>
      <c r="F98" s="5"/>
      <c r="G98" s="55">
        <f t="shared" si="6"/>
        <v>0</v>
      </c>
    </row>
    <row r="99" spans="2:7" x14ac:dyDescent="0.2">
      <c r="B99" s="44">
        <f>B97+1</f>
        <v>66</v>
      </c>
      <c r="C99" s="6" t="s">
        <v>57</v>
      </c>
      <c r="D99" s="11" t="s">
        <v>5</v>
      </c>
      <c r="E99" s="11">
        <v>5</v>
      </c>
      <c r="F99" s="7"/>
      <c r="G99" s="56">
        <f t="shared" si="6"/>
        <v>0</v>
      </c>
    </row>
    <row r="100" spans="2:7" x14ac:dyDescent="0.2">
      <c r="B100" s="57">
        <f t="shared" si="13"/>
        <v>67</v>
      </c>
      <c r="C100" s="15" t="s">
        <v>56</v>
      </c>
      <c r="D100" s="10" t="s">
        <v>5</v>
      </c>
      <c r="E100" s="10">
        <v>5</v>
      </c>
      <c r="F100" s="5"/>
      <c r="G100" s="55">
        <f t="shared" si="6"/>
        <v>0</v>
      </c>
    </row>
    <row r="101" spans="2:7" x14ac:dyDescent="0.2">
      <c r="B101" s="44">
        <f t="shared" si="13"/>
        <v>68</v>
      </c>
      <c r="C101" s="6" t="s">
        <v>58</v>
      </c>
      <c r="D101" s="11" t="s">
        <v>5</v>
      </c>
      <c r="E101" s="11">
        <v>5</v>
      </c>
      <c r="F101" s="7"/>
      <c r="G101" s="56">
        <f t="shared" si="6"/>
        <v>0</v>
      </c>
    </row>
    <row r="102" spans="2:7" x14ac:dyDescent="0.2">
      <c r="B102" s="57">
        <f t="shared" si="13"/>
        <v>69</v>
      </c>
      <c r="C102" s="15" t="s">
        <v>83</v>
      </c>
      <c r="D102" s="10" t="s">
        <v>5</v>
      </c>
      <c r="E102" s="10">
        <v>5</v>
      </c>
      <c r="F102" s="5"/>
      <c r="G102" s="55">
        <f t="shared" si="6"/>
        <v>0</v>
      </c>
    </row>
    <row r="103" spans="2:7" x14ac:dyDescent="0.2">
      <c r="B103" s="44">
        <f t="shared" si="13"/>
        <v>70</v>
      </c>
      <c r="C103" s="6" t="s">
        <v>59</v>
      </c>
      <c r="D103" s="11" t="s">
        <v>5</v>
      </c>
      <c r="E103" s="11">
        <v>5</v>
      </c>
      <c r="F103" s="7"/>
      <c r="G103" s="56">
        <f t="shared" si="6"/>
        <v>0</v>
      </c>
    </row>
    <row r="104" spans="2:7" x14ac:dyDescent="0.2">
      <c r="B104" s="57">
        <f t="shared" si="13"/>
        <v>71</v>
      </c>
      <c r="C104" s="15" t="s">
        <v>60</v>
      </c>
      <c r="D104" s="10" t="s">
        <v>5</v>
      </c>
      <c r="E104" s="10">
        <v>3</v>
      </c>
      <c r="F104" s="5"/>
      <c r="G104" s="55">
        <f t="shared" si="6"/>
        <v>0</v>
      </c>
    </row>
    <row r="105" spans="2:7" x14ac:dyDescent="0.2">
      <c r="B105" s="44">
        <f t="shared" si="13"/>
        <v>72</v>
      </c>
      <c r="C105" s="6" t="s">
        <v>61</v>
      </c>
      <c r="D105" s="11" t="s">
        <v>5</v>
      </c>
      <c r="E105" s="11">
        <v>3</v>
      </c>
      <c r="F105" s="7"/>
      <c r="G105" s="56">
        <f t="shared" si="6"/>
        <v>0</v>
      </c>
    </row>
    <row r="106" spans="2:7" x14ac:dyDescent="0.2">
      <c r="B106" s="57">
        <f>B105+1</f>
        <v>73</v>
      </c>
      <c r="C106" s="35" t="s">
        <v>81</v>
      </c>
      <c r="D106" s="10" t="s">
        <v>5</v>
      </c>
      <c r="E106" s="10">
        <v>2</v>
      </c>
      <c r="F106" s="5"/>
      <c r="G106" s="55">
        <f t="shared" si="6"/>
        <v>0</v>
      </c>
    </row>
    <row r="107" spans="2:7" x14ac:dyDescent="0.2">
      <c r="B107" s="44">
        <f t="shared" si="13"/>
        <v>74</v>
      </c>
      <c r="C107" s="36" t="s">
        <v>62</v>
      </c>
      <c r="D107" s="11" t="s">
        <v>5</v>
      </c>
      <c r="E107" s="11">
        <v>10</v>
      </c>
      <c r="F107" s="7"/>
      <c r="G107" s="56">
        <f t="shared" si="6"/>
        <v>0</v>
      </c>
    </row>
    <row r="108" spans="2:7" x14ac:dyDescent="0.2">
      <c r="B108" s="57">
        <f t="shared" si="13"/>
        <v>75</v>
      </c>
      <c r="C108" s="35" t="s">
        <v>63</v>
      </c>
      <c r="D108" s="10" t="s">
        <v>5</v>
      </c>
      <c r="E108" s="10">
        <v>2</v>
      </c>
      <c r="F108" s="5"/>
      <c r="G108" s="55">
        <f t="shared" si="6"/>
        <v>0</v>
      </c>
    </row>
    <row r="109" spans="2:7" x14ac:dyDescent="0.2">
      <c r="B109" s="44">
        <f t="shared" si="13"/>
        <v>76</v>
      </c>
      <c r="C109" s="36" t="s">
        <v>64</v>
      </c>
      <c r="D109" s="11" t="s">
        <v>5</v>
      </c>
      <c r="E109" s="11">
        <v>2</v>
      </c>
      <c r="F109" s="7"/>
      <c r="G109" s="56">
        <f t="shared" si="6"/>
        <v>0</v>
      </c>
    </row>
    <row r="110" spans="2:7" x14ac:dyDescent="0.2">
      <c r="B110" s="57">
        <f t="shared" ref="B110:B120" si="15">B109+1</f>
        <v>77</v>
      </c>
      <c r="C110" s="35" t="s">
        <v>65</v>
      </c>
      <c r="D110" s="10" t="s">
        <v>5</v>
      </c>
      <c r="E110" s="10">
        <v>2</v>
      </c>
      <c r="F110" s="5"/>
      <c r="G110" s="55">
        <f t="shared" si="6"/>
        <v>0</v>
      </c>
    </row>
    <row r="111" spans="2:7" x14ac:dyDescent="0.2">
      <c r="B111" s="44">
        <f t="shared" si="15"/>
        <v>78</v>
      </c>
      <c r="C111" s="36" t="s">
        <v>66</v>
      </c>
      <c r="D111" s="11" t="s">
        <v>20</v>
      </c>
      <c r="E111" s="11">
        <v>2</v>
      </c>
      <c r="F111" s="7"/>
      <c r="G111" s="56">
        <f t="shared" si="6"/>
        <v>0</v>
      </c>
    </row>
    <row r="112" spans="2:7" x14ac:dyDescent="0.2">
      <c r="B112" s="57">
        <f t="shared" si="15"/>
        <v>79</v>
      </c>
      <c r="C112" s="35" t="s">
        <v>67</v>
      </c>
      <c r="D112" s="10" t="s">
        <v>5</v>
      </c>
      <c r="E112" s="10">
        <v>10</v>
      </c>
      <c r="F112" s="5"/>
      <c r="G112" s="55">
        <f t="shared" si="6"/>
        <v>0</v>
      </c>
    </row>
    <row r="113" spans="2:7" x14ac:dyDescent="0.2">
      <c r="B113" s="44">
        <f t="shared" si="15"/>
        <v>80</v>
      </c>
      <c r="C113" s="36" t="s">
        <v>68</v>
      </c>
      <c r="D113" s="11" t="s">
        <v>5</v>
      </c>
      <c r="E113" s="11">
        <v>10</v>
      </c>
      <c r="F113" s="7"/>
      <c r="G113" s="56">
        <f t="shared" si="6"/>
        <v>0</v>
      </c>
    </row>
    <row r="114" spans="2:7" x14ac:dyDescent="0.2">
      <c r="B114" s="57">
        <f t="shared" si="15"/>
        <v>81</v>
      </c>
      <c r="C114" s="35" t="s">
        <v>69</v>
      </c>
      <c r="D114" s="10" t="s">
        <v>5</v>
      </c>
      <c r="E114" s="10">
        <v>5</v>
      </c>
      <c r="F114" s="5"/>
      <c r="G114" s="55">
        <f t="shared" si="6"/>
        <v>0</v>
      </c>
    </row>
    <row r="115" spans="2:7" x14ac:dyDescent="0.2">
      <c r="B115" s="44">
        <f t="shared" si="15"/>
        <v>82</v>
      </c>
      <c r="C115" s="36" t="s">
        <v>10</v>
      </c>
      <c r="D115" s="11" t="s">
        <v>5</v>
      </c>
      <c r="E115" s="11">
        <v>2</v>
      </c>
      <c r="F115" s="7"/>
      <c r="G115" s="56">
        <f t="shared" si="6"/>
        <v>0</v>
      </c>
    </row>
    <row r="116" spans="2:7" x14ac:dyDescent="0.2">
      <c r="B116" s="57">
        <f t="shared" si="15"/>
        <v>83</v>
      </c>
      <c r="C116" s="35" t="s">
        <v>11</v>
      </c>
      <c r="D116" s="10" t="s">
        <v>5</v>
      </c>
      <c r="E116" s="10">
        <v>2</v>
      </c>
      <c r="F116" s="5"/>
      <c r="G116" s="55">
        <f t="shared" si="6"/>
        <v>0</v>
      </c>
    </row>
    <row r="117" spans="2:7" x14ac:dyDescent="0.2">
      <c r="B117" s="44">
        <f t="shared" si="15"/>
        <v>84</v>
      </c>
      <c r="C117" s="36" t="s">
        <v>22</v>
      </c>
      <c r="D117" s="11" t="s">
        <v>5</v>
      </c>
      <c r="E117" s="11">
        <v>6</v>
      </c>
      <c r="F117" s="7"/>
      <c r="G117" s="56">
        <f t="shared" si="6"/>
        <v>0</v>
      </c>
    </row>
    <row r="118" spans="2:7" x14ac:dyDescent="0.2">
      <c r="B118" s="57">
        <f t="shared" si="15"/>
        <v>85</v>
      </c>
      <c r="C118" s="35" t="s">
        <v>12</v>
      </c>
      <c r="D118" s="10" t="s">
        <v>20</v>
      </c>
      <c r="E118" s="10">
        <v>10</v>
      </c>
      <c r="F118" s="5"/>
      <c r="G118" s="55">
        <f t="shared" si="6"/>
        <v>0</v>
      </c>
    </row>
    <row r="119" spans="2:7" x14ac:dyDescent="0.2">
      <c r="B119" s="44">
        <f t="shared" si="15"/>
        <v>86</v>
      </c>
      <c r="C119" s="36" t="s">
        <v>79</v>
      </c>
      <c r="D119" s="11" t="s">
        <v>13</v>
      </c>
      <c r="E119" s="11">
        <v>20</v>
      </c>
      <c r="F119" s="7"/>
      <c r="G119" s="56">
        <f t="shared" si="6"/>
        <v>0</v>
      </c>
    </row>
    <row r="120" spans="2:7" x14ac:dyDescent="0.2">
      <c r="B120" s="57">
        <f t="shared" si="15"/>
        <v>87</v>
      </c>
      <c r="C120" s="35" t="s">
        <v>80</v>
      </c>
      <c r="D120" s="10" t="s">
        <v>5</v>
      </c>
      <c r="E120" s="10">
        <v>3</v>
      </c>
      <c r="F120" s="5"/>
      <c r="G120" s="55">
        <f t="shared" si="6"/>
        <v>0</v>
      </c>
    </row>
    <row r="121" spans="2:7" x14ac:dyDescent="0.2">
      <c r="B121" s="152" t="s">
        <v>26</v>
      </c>
      <c r="C121" s="153"/>
      <c r="D121" s="17"/>
      <c r="E121" s="17"/>
      <c r="F121" s="16"/>
      <c r="G121" s="56">
        <f>SUM(G83:G120)</f>
        <v>0</v>
      </c>
    </row>
    <row r="122" spans="2:7" ht="16" thickBot="1" x14ac:dyDescent="0.25">
      <c r="B122" s="58"/>
      <c r="C122" s="59"/>
      <c r="D122" s="60"/>
      <c r="E122" s="60"/>
      <c r="F122" s="61"/>
      <c r="G122" s="62"/>
    </row>
    <row r="123" spans="2:7" ht="16" x14ac:dyDescent="0.2">
      <c r="B123" s="67" t="s">
        <v>132</v>
      </c>
      <c r="C123" s="68"/>
      <c r="D123" s="69"/>
      <c r="E123" s="69"/>
      <c r="F123" s="68"/>
      <c r="G123" s="70"/>
    </row>
    <row r="124" spans="2:7" ht="32" customHeight="1" thickBot="1" x14ac:dyDescent="0.25">
      <c r="B124" s="179" t="s">
        <v>146</v>
      </c>
      <c r="C124" s="119"/>
      <c r="D124" s="119"/>
      <c r="E124" s="119"/>
      <c r="F124" s="119"/>
      <c r="G124" s="120"/>
    </row>
    <row r="125" spans="2:7" x14ac:dyDescent="0.2">
      <c r="B125" s="121" t="s">
        <v>0</v>
      </c>
      <c r="C125" s="123" t="s">
        <v>1</v>
      </c>
      <c r="D125" s="125" t="s">
        <v>19</v>
      </c>
      <c r="E125" s="63"/>
      <c r="F125" s="64"/>
      <c r="G125" s="65"/>
    </row>
    <row r="126" spans="2:7" x14ac:dyDescent="0.2">
      <c r="B126" s="122"/>
      <c r="C126" s="124"/>
      <c r="D126" s="126"/>
      <c r="E126" s="63"/>
      <c r="F126" s="64"/>
      <c r="G126" s="65"/>
    </row>
    <row r="127" spans="2:7" x14ac:dyDescent="0.2">
      <c r="B127" s="102">
        <v>88</v>
      </c>
      <c r="C127" s="6" t="s">
        <v>133</v>
      </c>
      <c r="D127" s="20"/>
      <c r="E127" s="63"/>
      <c r="F127" s="64"/>
      <c r="G127" s="65"/>
    </row>
    <row r="128" spans="2:7" x14ac:dyDescent="0.2">
      <c r="B128" s="108">
        <f t="shared" ref="B128:B136" si="16">B127+1</f>
        <v>89</v>
      </c>
      <c r="C128" s="15" t="s">
        <v>27</v>
      </c>
      <c r="D128" s="19"/>
      <c r="E128" s="63"/>
      <c r="F128" s="64"/>
      <c r="G128" s="65"/>
    </row>
    <row r="129" spans="2:7" x14ac:dyDescent="0.2">
      <c r="B129" s="102">
        <f t="shared" si="16"/>
        <v>90</v>
      </c>
      <c r="C129" s="36" t="s">
        <v>144</v>
      </c>
      <c r="D129" s="107"/>
      <c r="E129" s="63"/>
      <c r="F129" s="64"/>
      <c r="G129" s="65"/>
    </row>
    <row r="130" spans="2:7" x14ac:dyDescent="0.2">
      <c r="B130" s="108">
        <f t="shared" si="16"/>
        <v>91</v>
      </c>
      <c r="C130" s="35" t="s">
        <v>145</v>
      </c>
      <c r="D130" s="19"/>
      <c r="E130" s="63"/>
      <c r="F130" s="64"/>
      <c r="G130" s="65"/>
    </row>
    <row r="131" spans="2:7" x14ac:dyDescent="0.2">
      <c r="B131" s="102">
        <f t="shared" si="16"/>
        <v>92</v>
      </c>
      <c r="C131" s="36" t="s">
        <v>134</v>
      </c>
      <c r="D131" s="107"/>
      <c r="E131" s="63"/>
      <c r="F131" s="64"/>
      <c r="G131" s="65"/>
    </row>
    <row r="132" spans="2:7" x14ac:dyDescent="0.2">
      <c r="B132" s="108">
        <f t="shared" si="16"/>
        <v>93</v>
      </c>
      <c r="C132" s="35" t="s">
        <v>28</v>
      </c>
      <c r="D132" s="19"/>
      <c r="E132" s="63"/>
      <c r="F132" s="64"/>
      <c r="G132" s="65"/>
    </row>
    <row r="133" spans="2:7" x14ac:dyDescent="0.2">
      <c r="B133" s="102">
        <f>B128+1</f>
        <v>90</v>
      </c>
      <c r="C133" s="6" t="s">
        <v>18</v>
      </c>
      <c r="D133" s="20"/>
      <c r="E133" s="63"/>
      <c r="F133" s="64"/>
      <c r="G133" s="65"/>
    </row>
    <row r="134" spans="2:7" x14ac:dyDescent="0.2">
      <c r="B134" s="108">
        <f t="shared" si="16"/>
        <v>91</v>
      </c>
      <c r="C134" s="15" t="s">
        <v>29</v>
      </c>
      <c r="D134" s="19"/>
      <c r="E134" s="63"/>
      <c r="F134" s="64"/>
      <c r="G134" s="65"/>
    </row>
    <row r="135" spans="2:7" x14ac:dyDescent="0.2">
      <c r="B135" s="102">
        <f>B130+1</f>
        <v>92</v>
      </c>
      <c r="C135" s="6" t="s">
        <v>135</v>
      </c>
      <c r="D135" s="20"/>
      <c r="E135" s="63"/>
      <c r="F135" s="64"/>
      <c r="G135" s="65"/>
    </row>
    <row r="136" spans="2:7" x14ac:dyDescent="0.2">
      <c r="B136" s="108">
        <f t="shared" si="16"/>
        <v>93</v>
      </c>
      <c r="C136" s="15" t="s">
        <v>136</v>
      </c>
      <c r="D136" s="19"/>
      <c r="E136" s="63"/>
      <c r="F136" s="64"/>
      <c r="G136" s="65"/>
    </row>
    <row r="137" spans="2:7" x14ac:dyDescent="0.2">
      <c r="B137" s="44"/>
      <c r="C137" s="6" t="s">
        <v>97</v>
      </c>
      <c r="D137" s="18">
        <v>50000</v>
      </c>
      <c r="E137" s="63"/>
      <c r="F137" s="64"/>
      <c r="G137" s="65"/>
    </row>
    <row r="138" spans="2:7" ht="16" thickBot="1" x14ac:dyDescent="0.25">
      <c r="B138" s="117" t="s">
        <v>25</v>
      </c>
      <c r="C138" s="118"/>
      <c r="D138" s="77">
        <f>IF(COUNTA(D127:D136)&gt;0,D137*AVERAGE(D127:D136),0)</f>
        <v>0</v>
      </c>
      <c r="E138" s="63"/>
      <c r="F138" s="64"/>
      <c r="G138" s="65"/>
    </row>
    <row r="139" spans="2:7" ht="46" customHeight="1" thickBot="1" x14ac:dyDescent="0.25">
      <c r="B139" s="78" t="s">
        <v>92</v>
      </c>
      <c r="C139" s="79"/>
      <c r="D139" s="80"/>
      <c r="E139" s="80"/>
      <c r="F139" s="79"/>
      <c r="G139" s="81"/>
    </row>
    <row r="140" spans="2:7" x14ac:dyDescent="0.2">
      <c r="B140" s="135" t="s">
        <v>14</v>
      </c>
      <c r="C140" s="141"/>
      <c r="D140" s="86" t="s">
        <v>15</v>
      </c>
      <c r="E140" s="87"/>
      <c r="F140" s="83"/>
      <c r="G140" s="85"/>
    </row>
    <row r="141" spans="2:7" x14ac:dyDescent="0.2">
      <c r="B141" s="144" t="s">
        <v>70</v>
      </c>
      <c r="C141" s="143"/>
      <c r="D141" s="4">
        <f>G20</f>
        <v>0</v>
      </c>
      <c r="E141" s="88"/>
      <c r="G141" s="41"/>
    </row>
    <row r="142" spans="2:7" x14ac:dyDescent="0.2">
      <c r="B142" s="142" t="s">
        <v>94</v>
      </c>
      <c r="C142" s="143"/>
      <c r="D142" s="3">
        <f>G32</f>
        <v>0</v>
      </c>
      <c r="E142" s="88"/>
      <c r="G142" s="41"/>
    </row>
    <row r="143" spans="2:7" x14ac:dyDescent="0.2">
      <c r="B143" s="144" t="s">
        <v>95</v>
      </c>
      <c r="C143" s="143"/>
      <c r="D143" s="4">
        <f>G43</f>
        <v>0</v>
      </c>
      <c r="E143" s="88"/>
      <c r="G143" s="41"/>
    </row>
    <row r="144" spans="2:7" ht="15" customHeight="1" x14ac:dyDescent="0.2">
      <c r="B144" s="142" t="s">
        <v>96</v>
      </c>
      <c r="C144" s="145"/>
      <c r="D144" s="3">
        <f>G121</f>
        <v>0</v>
      </c>
      <c r="E144" s="88"/>
      <c r="G144" s="41"/>
    </row>
    <row r="145" spans="2:9" ht="15" customHeight="1" x14ac:dyDescent="0.2">
      <c r="B145" s="144" t="s">
        <v>93</v>
      </c>
      <c r="C145" s="143"/>
      <c r="D145" s="4">
        <f>D138</f>
        <v>0</v>
      </c>
      <c r="E145" s="88"/>
      <c r="G145" s="41"/>
    </row>
    <row r="146" spans="2:9" ht="23" customHeight="1" thickBot="1" x14ac:dyDescent="0.25">
      <c r="B146" s="137" t="s">
        <v>127</v>
      </c>
      <c r="C146" s="138"/>
      <c r="D146" s="89">
        <f>SUM(D141:D145)</f>
        <v>0</v>
      </c>
      <c r="E146" s="90"/>
      <c r="F146" s="31"/>
      <c r="G146" s="33"/>
    </row>
    <row r="147" spans="2:9" x14ac:dyDescent="0.2">
      <c r="B147" s="66"/>
      <c r="G147" s="41"/>
    </row>
    <row r="148" spans="2:9" ht="18" customHeight="1" x14ac:dyDescent="0.2">
      <c r="B148" s="109" t="s">
        <v>73</v>
      </c>
      <c r="C148" s="110"/>
      <c r="D148" s="110"/>
      <c r="E148" s="110"/>
      <c r="F148" s="110"/>
      <c r="G148" s="111"/>
      <c r="H148" s="40"/>
      <c r="I148" s="40"/>
    </row>
    <row r="149" spans="2:9" ht="38" customHeight="1" x14ac:dyDescent="0.2">
      <c r="B149" s="109" t="s">
        <v>72</v>
      </c>
      <c r="C149" s="110"/>
      <c r="D149" s="110"/>
      <c r="E149" s="110"/>
      <c r="F149" s="110"/>
      <c r="G149" s="111"/>
      <c r="H149" s="40"/>
      <c r="I149" s="40"/>
    </row>
    <row r="150" spans="2:9" ht="86" customHeight="1" thickBot="1" x14ac:dyDescent="0.25">
      <c r="B150" s="112" t="s">
        <v>74</v>
      </c>
      <c r="C150" s="113"/>
      <c r="D150" s="113"/>
      <c r="E150" s="113"/>
      <c r="F150" s="113"/>
      <c r="G150" s="114"/>
      <c r="H150" s="39"/>
      <c r="I150" s="39"/>
    </row>
    <row r="151" spans="2:9" ht="58" customHeight="1" x14ac:dyDescent="0.2">
      <c r="B151" s="39"/>
      <c r="C151" s="76"/>
      <c r="D151" s="76"/>
      <c r="E151" s="76"/>
      <c r="F151" s="76"/>
      <c r="G151" s="76"/>
      <c r="H151" s="39"/>
      <c r="I151" s="39"/>
    </row>
    <row r="152" spans="2:9" ht="39" customHeight="1" x14ac:dyDescent="0.2">
      <c r="B152" s="14"/>
    </row>
    <row r="153" spans="2:9" customFormat="1" x14ac:dyDescent="0.2">
      <c r="B153" s="12"/>
      <c r="C153" s="12"/>
      <c r="D153" s="13"/>
      <c r="E153" s="13"/>
      <c r="F153" s="12"/>
      <c r="G153" s="12"/>
      <c r="H153" s="12"/>
      <c r="I153" s="12"/>
    </row>
    <row r="154" spans="2:9" x14ac:dyDescent="0.2">
      <c r="B154" s="37"/>
      <c r="C154" s="37"/>
      <c r="D154" s="38"/>
      <c r="E154" s="38"/>
      <c r="F154" s="37"/>
      <c r="G154" s="37"/>
      <c r="H154" s="37"/>
      <c r="I154" s="37"/>
    </row>
    <row r="155" spans="2:9" x14ac:dyDescent="0.2">
      <c r="B155" s="37"/>
      <c r="C155" s="37"/>
      <c r="D155" s="38"/>
      <c r="E155" s="38"/>
      <c r="F155" s="37"/>
      <c r="G155" s="37"/>
      <c r="H155" s="37"/>
      <c r="I155" s="37"/>
    </row>
    <row r="156" spans="2:9" x14ac:dyDescent="0.2">
      <c r="B156" s="37"/>
      <c r="C156" s="37"/>
      <c r="D156" s="38"/>
      <c r="E156" s="38"/>
      <c r="F156" s="37"/>
      <c r="G156" s="37"/>
      <c r="H156" s="37"/>
      <c r="I156" s="37"/>
    </row>
  </sheetData>
  <mergeCells count="52">
    <mergeCell ref="B5:G5"/>
    <mergeCell ref="B4:G4"/>
    <mergeCell ref="F47:F48"/>
    <mergeCell ref="B7:G7"/>
    <mergeCell ref="B10:B11"/>
    <mergeCell ref="C10:C11"/>
    <mergeCell ref="D10:D11"/>
    <mergeCell ref="F10:F11"/>
    <mergeCell ref="G10:G11"/>
    <mergeCell ref="B20:E20"/>
    <mergeCell ref="D24:D25"/>
    <mergeCell ref="G24:G25"/>
    <mergeCell ref="G47:G48"/>
    <mergeCell ref="B23:G23"/>
    <mergeCell ref="B35:B36"/>
    <mergeCell ref="G35:G36"/>
    <mergeCell ref="B143:C143"/>
    <mergeCell ref="B144:C144"/>
    <mergeCell ref="B145:C145"/>
    <mergeCell ref="B34:G34"/>
    <mergeCell ref="B43:F43"/>
    <mergeCell ref="B46:G46"/>
    <mergeCell ref="B121:C121"/>
    <mergeCell ref="B47:B48"/>
    <mergeCell ref="C47:C48"/>
    <mergeCell ref="D47:D48"/>
    <mergeCell ref="E47:E48"/>
    <mergeCell ref="D81:F81"/>
    <mergeCell ref="D83:F83"/>
    <mergeCell ref="B82:G82"/>
    <mergeCell ref="E24:E25"/>
    <mergeCell ref="F35:F36"/>
    <mergeCell ref="E10:E11"/>
    <mergeCell ref="B140:C140"/>
    <mergeCell ref="B142:C142"/>
    <mergeCell ref="B141:C141"/>
    <mergeCell ref="B148:G148"/>
    <mergeCell ref="B149:G149"/>
    <mergeCell ref="B150:G150"/>
    <mergeCell ref="F24:F25"/>
    <mergeCell ref="B138:C138"/>
    <mergeCell ref="B124:G124"/>
    <mergeCell ref="B125:B126"/>
    <mergeCell ref="C125:C126"/>
    <mergeCell ref="D125:D126"/>
    <mergeCell ref="C35:C36"/>
    <mergeCell ref="D35:D36"/>
    <mergeCell ref="E35:E36"/>
    <mergeCell ref="B32:E32"/>
    <mergeCell ref="B24:B25"/>
    <mergeCell ref="C24:C25"/>
    <mergeCell ref="B146:C146"/>
  </mergeCells>
  <pageMargins left="0.7" right="0.7" top="0.75" bottom="0.75" header="0.3" footer="0.3"/>
  <pageSetup paperSize="9" scale="44"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5c46e2-ea69-4102-bb8e-0716ebc5fe13" xsi:nil="true"/>
    <lcf76f155ced4ddcb4097134ff3c332f xmlns="6a72c57c-b241-4737-af32-667badfc701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3B9AE5E2D2B274DBD93F10E0A364A59" ma:contentTypeVersion="12" ma:contentTypeDescription="Een nieuw document maken." ma:contentTypeScope="" ma:versionID="ea46cf7be7a3431604c9a8c2f01a74cd">
  <xsd:schema xmlns:xsd="http://www.w3.org/2001/XMLSchema" xmlns:xs="http://www.w3.org/2001/XMLSchema" xmlns:p="http://schemas.microsoft.com/office/2006/metadata/properties" xmlns:ns2="6a72c57c-b241-4737-af32-667badfc7017" xmlns:ns3="265c46e2-ea69-4102-bb8e-0716ebc5fe13" targetNamespace="http://schemas.microsoft.com/office/2006/metadata/properties" ma:root="true" ma:fieldsID="8b2f02c6432615b2052c38eef9632b21" ns2:_="" ns3:_="">
    <xsd:import namespace="6a72c57c-b241-4737-af32-667badfc7017"/>
    <xsd:import namespace="265c46e2-ea69-4102-bb8e-0716ebc5fe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72c57c-b241-4737-af32-667badfc70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02ea4632-f219-4284-9ad8-6b721d550d5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5c46e2-ea69-4102-bb8e-0716ebc5fe1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796ef81-f790-4e12-9148-17000ccae371}" ma:internalName="TaxCatchAll" ma:showField="CatchAllData" ma:web="265c46e2-ea69-4102-bb8e-0716ebc5fe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755056-EAE1-4FA5-86ED-6E566594F7FB}">
  <ds:schemaRefs>
    <ds:schemaRef ds:uri="http://schemas.microsoft.com/sharepoint/v3/contenttype/forms"/>
  </ds:schemaRefs>
</ds:datastoreItem>
</file>

<file path=customXml/itemProps2.xml><?xml version="1.0" encoding="utf-8"?>
<ds:datastoreItem xmlns:ds="http://schemas.openxmlformats.org/officeDocument/2006/customXml" ds:itemID="{1BB13743-37DC-4388-8143-32CCA38EE0A6}">
  <ds:schemaRefs>
    <ds:schemaRef ds:uri="9a44b290-f1c6-416d-a4b2-c0ab6aa819f4"/>
    <ds:schemaRef ds:uri="http://purl.org/dc/elements/1.1/"/>
    <ds:schemaRef ds:uri="9e0dd829-0ea8-44ad-80e9-7c5cce019278"/>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DAB39AD-562D-406E-9805-B109D92F3CB9}"/>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4</vt:i4>
      </vt:variant>
    </vt:vector>
  </HeadingPairs>
  <TitlesOfParts>
    <vt:vector size="5" baseType="lpstr">
      <vt:lpstr>Bijlage 1</vt:lpstr>
      <vt:lpstr>'Bijlage 1'!_Ref472667874</vt:lpstr>
      <vt:lpstr>'Bijlage 1'!_Ref472668001</vt:lpstr>
      <vt:lpstr>'Bijlage 1'!_Ref472668488</vt:lpstr>
      <vt:lpstr>'Bijlage 1'!_Ref472669293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Barry Leguijt</dc:creator>
  <cp:lastModifiedBy>Peter Spoelstra</cp:lastModifiedBy>
  <cp:lastPrinted>2026-06-16T19:33:50Z</cp:lastPrinted>
  <dcterms:created xsi:type="dcterms:W3CDTF">2017-06-28T07:28:23Z</dcterms:created>
  <dcterms:modified xsi:type="dcterms:W3CDTF">2026-06-16T19:34:32Z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0x010100A3B9AE5E2D2B274DBD93F10E0A364A59</vt:lpwstr>
  </property>
  <property fmtid="{D5CDD505-2E9C-101B-9397-08002B2CF9AE}" pid="3" name="MediaServiceImageTags">
    <vt:lpwstr/>
  </property>
</Properties>
</file>